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C:\Users\rvs\Desktop\МАИ_3\"/>
    </mc:Choice>
  </mc:AlternateContent>
  <xr:revisionPtr revIDLastSave="0" documentId="13_ncr:1_{D78AF339-C99A-4A8A-9415-DB56ECB65C23}" xr6:coauthVersionLast="47" xr6:coauthVersionMax="47" xr10:uidLastSave="{00000000-0000-0000-0000-000000000000}"/>
  <bookViews>
    <workbookView xWindow="-120" yWindow="600" windowWidth="29040" windowHeight="15720" tabRatio="865" firstSheet="1" activeTab="12" xr2:uid="{00000000-000D-0000-FFFF-FFFF00000000}"/>
  </bookViews>
  <sheets>
    <sheet name="Критерии" sheetId="1" r:id="rId1"/>
    <sheet name="Формулы расчета_Критерии" sheetId="8" r:id="rId2"/>
    <sheet name="Альтер_01" sheetId="2" r:id="rId3"/>
    <sheet name="Формулы_01" sheetId="9" r:id="rId4"/>
    <sheet name="Альтер_02" sheetId="4" r:id="rId5"/>
    <sheet name="Формулы_02" sheetId="10" r:id="rId6"/>
    <sheet name="Альтер_03" sheetId="3" r:id="rId7"/>
    <sheet name="Формулы_03" sheetId="11" r:id="rId8"/>
    <sheet name="Альтер_04" sheetId="5" r:id="rId9"/>
    <sheet name="Формулы_04" sheetId="12" r:id="rId10"/>
    <sheet name="Альтер_05" sheetId="15" r:id="rId11"/>
    <sheet name="Формулы_05" sheetId="16" r:id="rId12"/>
    <sheet name="Результат" sheetId="7" r:id="rId13"/>
    <sheet name="Формулы результата" sheetId="14" r:id="rId14"/>
  </sheets>
  <definedNames>
    <definedName name="solver_adj" localSheetId="0" hidden="1">Критерии!$C$17:$G$17</definedName>
    <definedName name="solver_cvg" localSheetId="0" hidden="1">0.0001</definedName>
    <definedName name="solver_drv" localSheetId="0" hidden="1">2</definedName>
    <definedName name="solver_eng" localSheetId="0" hidden="1">1</definedName>
    <definedName name="solver_est" localSheetId="0" hidden="1">1</definedName>
    <definedName name="solver_itr" localSheetId="0" hidden="1">2147483647</definedName>
    <definedName name="solver_lhs1" localSheetId="0" hidden="1">Критерии!$C$13:$G$13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1</definedName>
    <definedName name="solver_nwt" localSheetId="0" hidden="1">1</definedName>
    <definedName name="solver_opt" localSheetId="0" hidden="1">Критерии!$I$13</definedName>
    <definedName name="solver_pre" localSheetId="0" hidden="1">0.000001</definedName>
    <definedName name="solver_rbv" localSheetId="0" hidden="1">2</definedName>
    <definedName name="solver_rel1" localSheetId="0" hidden="1">1</definedName>
    <definedName name="solver_rhs1" localSheetId="0" hidden="1">Критерии!$C$14:$G$14</definedName>
    <definedName name="solver_rlx" localSheetId="0" hidden="1">2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3</definedName>
    <definedName name="solver_val" localSheetId="0" hidden="1">1</definedName>
    <definedName name="solver_ver" localSheetId="0" hidden="1">3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" i="7" l="1"/>
  <c r="G2" i="7"/>
  <c r="G3" i="7"/>
  <c r="G4" i="7"/>
  <c r="G5" i="7"/>
  <c r="F8" i="1"/>
  <c r="E8" i="1"/>
  <c r="D8" i="1"/>
  <c r="C8" i="1"/>
  <c r="G7" i="1"/>
  <c r="G5" i="14" s="1"/>
  <c r="G6" i="1"/>
  <c r="G5" i="1"/>
  <c r="G4" i="1"/>
  <c r="G8" i="1" s="1"/>
  <c r="G3" i="1"/>
  <c r="O30" i="1"/>
  <c r="P25" i="1"/>
  <c r="P26" i="1"/>
  <c r="P27" i="1"/>
  <c r="P28" i="1"/>
  <c r="P29" i="1"/>
  <c r="L30" i="1"/>
  <c r="M30" i="1"/>
  <c r="N30" i="1"/>
  <c r="G1" i="14"/>
  <c r="G3" i="14"/>
  <c r="G4" i="14"/>
  <c r="E6" i="14"/>
  <c r="D6" i="14"/>
  <c r="C6" i="14"/>
  <c r="B6" i="14"/>
  <c r="A6" i="14"/>
  <c r="E5" i="14"/>
  <c r="D5" i="14"/>
  <c r="C5" i="14"/>
  <c r="B5" i="14"/>
  <c r="A5" i="14"/>
  <c r="E4" i="14"/>
  <c r="D4" i="14"/>
  <c r="C4" i="14"/>
  <c r="B4" i="14"/>
  <c r="A4" i="14"/>
  <c r="E3" i="14"/>
  <c r="D3" i="14"/>
  <c r="C3" i="14"/>
  <c r="B3" i="14"/>
  <c r="A3" i="14"/>
  <c r="E6" i="12"/>
  <c r="C6" i="12"/>
  <c r="F5" i="12"/>
  <c r="F4" i="12"/>
  <c r="B3" i="12"/>
  <c r="B6" i="12" s="1"/>
  <c r="D2" i="12"/>
  <c r="F2" i="12" s="1"/>
  <c r="E6" i="11"/>
  <c r="D6" i="11"/>
  <c r="B6" i="11"/>
  <c r="F5" i="11"/>
  <c r="B5" i="11"/>
  <c r="C4" i="11"/>
  <c r="F4" i="11" s="1"/>
  <c r="F3" i="11"/>
  <c r="B3" i="11"/>
  <c r="F2" i="11"/>
  <c r="E6" i="10"/>
  <c r="D6" i="10"/>
  <c r="C6" i="10"/>
  <c r="B6" i="10"/>
  <c r="B5" i="10"/>
  <c r="F5" i="10" s="1"/>
  <c r="C4" i="10"/>
  <c r="F4" i="10" s="1"/>
  <c r="F3" i="10"/>
  <c r="B3" i="10"/>
  <c r="F2" i="10"/>
  <c r="F6" i="10" s="1"/>
  <c r="F7" i="8"/>
  <c r="E7" i="8"/>
  <c r="D7" i="8"/>
  <c r="E6" i="8"/>
  <c r="D6" i="8"/>
  <c r="C6" i="8"/>
  <c r="B6" i="8"/>
  <c r="G6" i="8" s="1"/>
  <c r="D5" i="8"/>
  <c r="C5" i="8"/>
  <c r="B5" i="8"/>
  <c r="G5" i="8" s="1"/>
  <c r="C4" i="8"/>
  <c r="C7" i="8" s="1"/>
  <c r="B4" i="8"/>
  <c r="G3" i="8"/>
  <c r="G2" i="8"/>
  <c r="E6" i="9"/>
  <c r="D6" i="9"/>
  <c r="C6" i="9"/>
  <c r="B5" i="9"/>
  <c r="F5" i="9" s="1"/>
  <c r="C4" i="9"/>
  <c r="F4" i="9" s="1"/>
  <c r="B3" i="9"/>
  <c r="B6" i="9" s="1"/>
  <c r="F2" i="9"/>
  <c r="E3" i="7"/>
  <c r="E4" i="7"/>
  <c r="E5" i="7"/>
  <c r="E6" i="7"/>
  <c r="E6" i="16"/>
  <c r="D6" i="16"/>
  <c r="B5" i="16"/>
  <c r="F5" i="16" s="1"/>
  <c r="C4" i="16"/>
  <c r="F4" i="16" s="1"/>
  <c r="B3" i="16"/>
  <c r="B6" i="16" s="1"/>
  <c r="F2" i="16"/>
  <c r="D2" i="5"/>
  <c r="E6" i="15"/>
  <c r="D6" i="15"/>
  <c r="B5" i="15"/>
  <c r="F5" i="15" s="1"/>
  <c r="F4" i="15"/>
  <c r="C4" i="15"/>
  <c r="C6" i="15" s="1"/>
  <c r="B3" i="15"/>
  <c r="B6" i="15" s="1"/>
  <c r="F2" i="15"/>
  <c r="P30" i="1" l="1"/>
  <c r="I3" i="14" a="1"/>
  <c r="I6" i="14" s="1"/>
  <c r="G2" i="14"/>
  <c r="B7" i="8"/>
  <c r="F3" i="12"/>
  <c r="D6" i="12"/>
  <c r="C6" i="11"/>
  <c r="F6" i="11"/>
  <c r="G4" i="11" s="1"/>
  <c r="G3" i="10"/>
  <c r="G4" i="10"/>
  <c r="G5" i="10"/>
  <c r="G2" i="10"/>
  <c r="G6" i="10" s="1"/>
  <c r="G4" i="8"/>
  <c r="G7" i="8" s="1"/>
  <c r="F3" i="9"/>
  <c r="C6" i="16"/>
  <c r="F3" i="16"/>
  <c r="F6" i="16" s="1"/>
  <c r="F3" i="15"/>
  <c r="I4" i="14" l="1"/>
  <c r="I3" i="14"/>
  <c r="I5" i="14"/>
  <c r="F6" i="12"/>
  <c r="G2" i="11"/>
  <c r="G5" i="11"/>
  <c r="G3" i="11"/>
  <c r="E8" i="10"/>
  <c r="E9" i="10" s="1"/>
  <c r="E10" i="10" s="1"/>
  <c r="H2" i="8"/>
  <c r="H6" i="8"/>
  <c r="H3" i="8"/>
  <c r="H5" i="8"/>
  <c r="H4" i="8"/>
  <c r="F6" i="9"/>
  <c r="G2" i="16"/>
  <c r="G5" i="16"/>
  <c r="G4" i="16"/>
  <c r="G3" i="16"/>
  <c r="F6" i="15"/>
  <c r="G2" i="12" l="1"/>
  <c r="G5" i="12"/>
  <c r="G4" i="12"/>
  <c r="G3" i="12"/>
  <c r="G6" i="11"/>
  <c r="E8" i="11"/>
  <c r="E9" i="11" s="1"/>
  <c r="E10" i="11" s="1"/>
  <c r="H7" i="8"/>
  <c r="E9" i="8"/>
  <c r="E10" i="8" s="1"/>
  <c r="E11" i="8" s="1"/>
  <c r="G5" i="9"/>
  <c r="G2" i="9"/>
  <c r="G4" i="9"/>
  <c r="G3" i="9"/>
  <c r="G6" i="16"/>
  <c r="E8" i="16"/>
  <c r="E9" i="16" s="1"/>
  <c r="E10" i="16" s="1"/>
  <c r="G2" i="15"/>
  <c r="G4" i="15"/>
  <c r="G5" i="15"/>
  <c r="G3" i="15"/>
  <c r="G6" i="12" l="1"/>
  <c r="E8" i="12"/>
  <c r="E9" i="12" s="1"/>
  <c r="E10" i="12" s="1"/>
  <c r="G6" i="9"/>
  <c r="E8" i="9"/>
  <c r="E9" i="9" s="1"/>
  <c r="E10" i="9" s="1"/>
  <c r="G6" i="15"/>
  <c r="E8" i="15"/>
  <c r="E9" i="15" s="1"/>
  <c r="E10" i="15" s="1"/>
  <c r="E6" i="5" l="1"/>
  <c r="D6" i="5"/>
  <c r="F5" i="5"/>
  <c r="C6" i="5"/>
  <c r="B3" i="5"/>
  <c r="F3" i="5" s="1"/>
  <c r="F2" i="5"/>
  <c r="E6" i="3"/>
  <c r="D6" i="3"/>
  <c r="B5" i="3"/>
  <c r="F5" i="3" s="1"/>
  <c r="C4" i="3"/>
  <c r="C6" i="3" s="1"/>
  <c r="B3" i="3"/>
  <c r="F3" i="3" s="1"/>
  <c r="F2" i="3"/>
  <c r="E6" i="4"/>
  <c r="D6" i="4"/>
  <c r="B5" i="4"/>
  <c r="F5" i="4" s="1"/>
  <c r="C4" i="4"/>
  <c r="B3" i="4"/>
  <c r="F3" i="4" s="1"/>
  <c r="F2" i="4"/>
  <c r="D6" i="2"/>
  <c r="E6" i="2"/>
  <c r="B5" i="2"/>
  <c r="F2" i="2"/>
  <c r="F5" i="2"/>
  <c r="B3" i="2"/>
  <c r="F3" i="2" s="1"/>
  <c r="C6" i="4" l="1"/>
  <c r="B6" i="5"/>
  <c r="F4" i="5"/>
  <c r="B6" i="3"/>
  <c r="F4" i="3"/>
  <c r="B6" i="4"/>
  <c r="F4" i="4"/>
  <c r="B6" i="2"/>
  <c r="F6" i="5" l="1"/>
  <c r="F6" i="3"/>
  <c r="F6" i="4"/>
  <c r="G2" i="5" l="1"/>
  <c r="G5" i="5"/>
  <c r="G3" i="5"/>
  <c r="G4" i="5"/>
  <c r="G2" i="3"/>
  <c r="G5" i="3"/>
  <c r="G3" i="3"/>
  <c r="G4" i="3"/>
  <c r="G2" i="4"/>
  <c r="G5" i="4"/>
  <c r="G3" i="4"/>
  <c r="G4" i="4"/>
  <c r="D6" i="7" l="1"/>
  <c r="D3" i="7"/>
  <c r="D5" i="7"/>
  <c r="D4" i="7"/>
  <c r="C5" i="7"/>
  <c r="C4" i="7"/>
  <c r="C6" i="7"/>
  <c r="C3" i="7"/>
  <c r="B6" i="7"/>
  <c r="B3" i="7"/>
  <c r="E8" i="4"/>
  <c r="E9" i="4" s="1"/>
  <c r="E10" i="4" s="1"/>
  <c r="B4" i="7"/>
  <c r="B5" i="7"/>
  <c r="E8" i="5"/>
  <c r="E9" i="5" s="1"/>
  <c r="E10" i="5" s="1"/>
  <c r="E8" i="3"/>
  <c r="E9" i="3" s="1"/>
  <c r="E10" i="3" s="1"/>
  <c r="G6" i="5"/>
  <c r="G6" i="3"/>
  <c r="G6" i="4"/>
  <c r="C4" i="2" l="1"/>
  <c r="C6" i="2" s="1"/>
  <c r="F4" i="2" l="1"/>
  <c r="F6" i="2" s="1"/>
  <c r="G5" i="2" s="1"/>
  <c r="A6" i="7" l="1"/>
  <c r="G2" i="2"/>
  <c r="G4" i="2"/>
  <c r="G3" i="2"/>
  <c r="A4" i="7" l="1"/>
  <c r="A5" i="7"/>
  <c r="A3" i="7"/>
  <c r="E8" i="2"/>
  <c r="E9" i="2" s="1"/>
  <c r="E10" i="2" s="1"/>
  <c r="G6" i="2"/>
  <c r="I3" i="7" l="1" a="1"/>
  <c r="I4" i="7" s="1"/>
  <c r="B11" i="7" s="1"/>
  <c r="I5" i="7" l="1"/>
  <c r="C11" i="7" s="1"/>
  <c r="I6" i="7"/>
  <c r="D11" i="7" s="1"/>
  <c r="I3" i="7"/>
  <c r="A11" i="7" s="1"/>
</calcChain>
</file>

<file path=xl/sharedStrings.xml><?xml version="1.0" encoding="utf-8"?>
<sst xmlns="http://schemas.openxmlformats.org/spreadsheetml/2006/main" count="195" uniqueCount="39">
  <si>
    <t>к1</t>
  </si>
  <si>
    <t>к2</t>
  </si>
  <si>
    <t>к3</t>
  </si>
  <si>
    <t>к4</t>
  </si>
  <si>
    <t>к5</t>
  </si>
  <si>
    <t xml:space="preserve">Собственный вектор </t>
  </si>
  <si>
    <t>Вес</t>
  </si>
  <si>
    <r>
      <rPr>
        <sz val="11"/>
        <color theme="1"/>
        <rFont val="Calibri"/>
        <family val="2"/>
        <charset val="204"/>
      </rPr>
      <t>λ</t>
    </r>
    <r>
      <rPr>
        <sz val="20.9"/>
        <color theme="1"/>
        <rFont val="Calibri"/>
        <family val="2"/>
        <charset val="204"/>
      </rPr>
      <t>=</t>
    </r>
  </si>
  <si>
    <t>ИС=</t>
  </si>
  <si>
    <t>ОС=</t>
  </si>
  <si>
    <t>Критерии</t>
  </si>
  <si>
    <t>A</t>
  </si>
  <si>
    <t>B</t>
  </si>
  <si>
    <t>C</t>
  </si>
  <si>
    <t>К1</t>
  </si>
  <si>
    <t>К2</t>
  </si>
  <si>
    <t>К3</t>
  </si>
  <si>
    <t>К4</t>
  </si>
  <si>
    <t>=</t>
  </si>
  <si>
    <t>Х</t>
  </si>
  <si>
    <t>D</t>
  </si>
  <si>
    <t>Расчет глобального приоритета</t>
  </si>
  <si>
    <t>P-глобальный</t>
  </si>
  <si>
    <t>К5</t>
  </si>
  <si>
    <t>x1</t>
  </si>
  <si>
    <t>x2</t>
  </si>
  <si>
    <t>x3</t>
  </si>
  <si>
    <t>x4</t>
  </si>
  <si>
    <t>MO</t>
  </si>
  <si>
    <t>∑</t>
  </si>
  <si>
    <t>Критерии\                                                                                            Эксперты</t>
  </si>
  <si>
    <t xml:space="preserve">VoIP-телефон Fanvil X3S                             </t>
  </si>
  <si>
    <t xml:space="preserve">VoIP-телефон Fanvil X4                               </t>
  </si>
  <si>
    <t xml:space="preserve">VoIP-телефон Yealink SIP-T31P                  </t>
  </si>
  <si>
    <t xml:space="preserve">VoIP-телефон Yealink SIP-T46U                 </t>
  </si>
  <si>
    <t xml:space="preserve">Fanvil X3S </t>
  </si>
  <si>
    <t xml:space="preserve">Fanvil X4 </t>
  </si>
  <si>
    <t xml:space="preserve">Yealink SIP-T31P     </t>
  </si>
  <si>
    <t>Yealink SIP-T46U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</si>
</sst>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₽_-;\-* #,##0.00\ _₽_-;_-* &quot;-&quot;??\ _₽_-;_-@_-"/>
    <numFmt numFmtId="165" formatCode="_-* #,##0.000\ _₽_-;\-* #,##0.000\ _₽_-;_-* &quot;-&quot;??\ _₽_-;_-@_-"/>
    <numFmt numFmtId="166" formatCode="0.000"/>
    <numFmt numFmtId="167" formatCode="0.0000"/>
    <numFmt numFmtId="168" formatCode="0.00000"/>
    <numFmt numFmtId="169" formatCode="0.0000000"/>
    <numFmt numFmtId="170" formatCode="0.00000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20.9"/>
      <color theme="1"/>
      <name val="Calibri"/>
      <family val="2"/>
      <charset val="204"/>
    </font>
    <font>
      <i/>
      <sz val="11"/>
      <color theme="1"/>
      <name val="Calibri"/>
      <family val="2"/>
      <charset val="204"/>
      <scheme val="minor"/>
    </font>
    <font>
      <b/>
      <i/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3" fillId="0" borderId="1" xfId="0" applyFont="1" applyBorder="1" applyAlignment="1">
      <alignment horizontal="center" vertical="center" wrapText="1"/>
    </xf>
    <xf numFmtId="165" fontId="0" fillId="0" borderId="1" xfId="1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4" fontId="0" fillId="0" borderId="0" xfId="1" applyFon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2" fontId="6" fillId="2" borderId="1" xfId="0" applyNumberFormat="1" applyFont="1" applyFill="1" applyBorder="1" applyAlignment="1">
      <alignment horizontal="center" vertical="center"/>
    </xf>
    <xf numFmtId="12" fontId="6" fillId="0" borderId="1" xfId="0" applyNumberFormat="1" applyFont="1" applyBorder="1" applyAlignment="1">
      <alignment horizontal="center" vertical="center"/>
    </xf>
    <xf numFmtId="166" fontId="0" fillId="0" borderId="0" xfId="0" applyNumberFormat="1" applyBorder="1" applyAlignment="1">
      <alignment horizontal="center" vertical="center"/>
    </xf>
    <xf numFmtId="166" fontId="2" fillId="0" borderId="0" xfId="0" quotePrefix="1" applyNumberFormat="1" applyFont="1" applyBorder="1" applyAlignment="1">
      <alignment horizontal="center" vertical="center"/>
    </xf>
    <xf numFmtId="0" fontId="7" fillId="0" borderId="0" xfId="0" quotePrefix="1" applyFont="1" applyAlignment="1">
      <alignment horizontal="center" vertical="center"/>
    </xf>
    <xf numFmtId="12" fontId="6" fillId="0" borderId="1" xfId="0" applyNumberFormat="1" applyFont="1" applyFill="1" applyBorder="1" applyAlignment="1">
      <alignment horizontal="center" vertical="center"/>
    </xf>
    <xf numFmtId="12" fontId="6" fillId="3" borderId="1" xfId="0" applyNumberFormat="1" applyFont="1" applyFill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0" fillId="0" borderId="0" xfId="1" applyNumberFormat="1" applyFont="1" applyAlignment="1">
      <alignment horizontal="center" vertical="center"/>
    </xf>
    <xf numFmtId="0" fontId="0" fillId="0" borderId="0" xfId="0" applyBorder="1"/>
    <xf numFmtId="0" fontId="0" fillId="0" borderId="0" xfId="0" applyFill="1" applyBorder="1"/>
    <xf numFmtId="167" fontId="6" fillId="0" borderId="1" xfId="0" applyNumberFormat="1" applyFont="1" applyBorder="1" applyAlignment="1">
      <alignment horizontal="center" vertical="center"/>
    </xf>
    <xf numFmtId="167" fontId="6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0" fontId="0" fillId="0" borderId="0" xfId="0" applyFont="1" applyFill="1"/>
    <xf numFmtId="166" fontId="0" fillId="0" borderId="1" xfId="0" applyNumberFormat="1" applyBorder="1" applyAlignment="1">
      <alignment horizontal="center"/>
    </xf>
    <xf numFmtId="166" fontId="0" fillId="0" borderId="1" xfId="0" applyNumberFormat="1" applyFont="1" applyFill="1" applyBorder="1" applyAlignment="1">
      <alignment horizontal="center"/>
    </xf>
    <xf numFmtId="166" fontId="0" fillId="0" borderId="1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10" fillId="4" borderId="0" xfId="0" applyFont="1" applyFill="1"/>
    <xf numFmtId="0" fontId="0" fillId="4" borderId="0" xfId="0" applyFill="1"/>
    <xf numFmtId="0" fontId="9" fillId="4" borderId="0" xfId="0" applyFont="1" applyFill="1"/>
    <xf numFmtId="0" fontId="11" fillId="4" borderId="1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/>
    </xf>
    <xf numFmtId="0" fontId="13" fillId="0" borderId="0" xfId="0" applyFont="1" applyAlignment="1">
      <alignment vertical="center"/>
    </xf>
    <xf numFmtId="0" fontId="14" fillId="5" borderId="1" xfId="0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0" fillId="5" borderId="1" xfId="0" applyFont="1" applyFill="1" applyBorder="1" applyAlignment="1">
      <alignment horizontal="center" vertical="top"/>
    </xf>
    <xf numFmtId="0" fontId="8" fillId="5" borderId="1" xfId="0" applyFont="1" applyFill="1" applyBorder="1" applyAlignment="1">
      <alignment horizontal="left" vertical="center" wrapText="1"/>
    </xf>
    <xf numFmtId="2" fontId="0" fillId="0" borderId="0" xfId="0" applyNumberFormat="1"/>
    <xf numFmtId="0" fontId="16" fillId="6" borderId="1" xfId="0" applyFont="1" applyFill="1" applyBorder="1" applyAlignment="1">
      <alignment horizontal="center" vertical="center"/>
    </xf>
    <xf numFmtId="0" fontId="0" fillId="7" borderId="1" xfId="0" applyFill="1" applyBorder="1"/>
    <xf numFmtId="0" fontId="16" fillId="6" borderId="2" xfId="0" applyFont="1" applyFill="1" applyBorder="1" applyAlignment="1">
      <alignment horizontal="center" vertical="center"/>
    </xf>
    <xf numFmtId="0" fontId="16" fillId="6" borderId="3" xfId="0" applyFont="1" applyFill="1" applyBorder="1" applyAlignment="1">
      <alignment horizontal="center" vertical="center"/>
    </xf>
    <xf numFmtId="0" fontId="0" fillId="0" borderId="0" xfId="0" applyBorder="1" applyAlignment="1">
      <alignment horizontal="left" wrapText="1" indent="26" shrinkToFit="1"/>
    </xf>
    <xf numFmtId="169" fontId="0" fillId="0" borderId="0" xfId="0" applyNumberFormat="1" applyBorder="1"/>
    <xf numFmtId="170" fontId="0" fillId="0" borderId="0" xfId="0" applyNumberFormat="1" applyBorder="1"/>
    <xf numFmtId="168" fontId="0" fillId="0" borderId="0" xfId="0" applyNumberFormat="1" applyBorder="1"/>
    <xf numFmtId="0" fontId="16" fillId="6" borderId="0" xfId="0" applyFont="1" applyFill="1" applyBorder="1" applyAlignment="1">
      <alignment horizontal="center" vertical="center"/>
    </xf>
    <xf numFmtId="0" fontId="8" fillId="0" borderId="0" xfId="0" applyFont="1" applyAlignment="1">
      <alignment horizontal="justify" vertical="center"/>
    </xf>
    <xf numFmtId="0" fontId="8" fillId="0" borderId="0" xfId="0" applyFont="1"/>
    <xf numFmtId="168" fontId="0" fillId="7" borderId="1" xfId="0" applyNumberFormat="1" applyFill="1" applyBorder="1" applyAlignment="1">
      <alignment horizontal="center"/>
    </xf>
    <xf numFmtId="0" fontId="8" fillId="7" borderId="1" xfId="0" applyFont="1" applyFill="1" applyBorder="1" applyAlignment="1">
      <alignment horizontal="center"/>
    </xf>
    <xf numFmtId="167" fontId="6" fillId="7" borderId="1" xfId="0" applyNumberFormat="1" applyFont="1" applyFill="1" applyBorder="1" applyAlignment="1">
      <alignment horizontal="center" vertical="center"/>
    </xf>
    <xf numFmtId="167" fontId="6" fillId="7" borderId="1" xfId="0" applyNumberFormat="1" applyFont="1" applyFill="1" applyBorder="1" applyAlignment="1">
      <alignment horizontal="center"/>
    </xf>
    <xf numFmtId="167" fontId="0" fillId="7" borderId="1" xfId="0" applyNumberFormat="1" applyFill="1" applyBorder="1" applyAlignment="1">
      <alignment horizontal="center"/>
    </xf>
    <xf numFmtId="167" fontId="0" fillId="7" borderId="1" xfId="0" applyNumberFormat="1" applyFont="1" applyFill="1" applyBorder="1" applyAlignment="1">
      <alignment horizontal="center"/>
    </xf>
    <xf numFmtId="0" fontId="8" fillId="8" borderId="1" xfId="0" applyFont="1" applyFill="1" applyBorder="1" applyAlignment="1">
      <alignment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Результаты оценки конкурентных позиций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radarChart>
        <c:radarStyle val="marker"/>
        <c:varyColors val="0"/>
        <c:ser>
          <c:idx val="0"/>
          <c:order val="0"/>
          <c:tx>
            <c:strRef>
              <c:f>Результат!$A$10</c:f>
              <c:strCache>
                <c:ptCount val="1"/>
                <c:pt idx="0">
                  <c:v>Fanvil X3S </c:v>
                </c:pt>
              </c:strCache>
            </c:strRef>
          </c:tx>
          <c:spPr>
            <a:ln w="34925" cap="rnd">
              <a:solidFill>
                <a:schemeClr val="accent1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>
                <a:solidFill>
                  <a:schemeClr val="accent1"/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marker>
          <c:cat>
            <c:strRef>
              <c:f>Результат!$A$2:$E$2</c:f>
              <c:strCache>
                <c:ptCount val="5"/>
                <c:pt idx="0">
                  <c:v>К1</c:v>
                </c:pt>
                <c:pt idx="1">
                  <c:v>К2</c:v>
                </c:pt>
                <c:pt idx="2">
                  <c:v>К3</c:v>
                </c:pt>
                <c:pt idx="3">
                  <c:v>К4</c:v>
                </c:pt>
                <c:pt idx="4">
                  <c:v>К5</c:v>
                </c:pt>
              </c:strCache>
            </c:strRef>
          </c:cat>
          <c:val>
            <c:numRef>
              <c:f>Результат!$A$3:$E$3</c:f>
              <c:numCache>
                <c:formatCode>0.0000</c:formatCode>
                <c:ptCount val="5"/>
                <c:pt idx="0">
                  <c:v>0.25508221018463539</c:v>
                </c:pt>
                <c:pt idx="1">
                  <c:v>0.25812181676320517</c:v>
                </c:pt>
                <c:pt idx="2">
                  <c:v>0.36387929826503723</c:v>
                </c:pt>
                <c:pt idx="3">
                  <c:v>0.28411132532705358</c:v>
                </c:pt>
                <c:pt idx="4">
                  <c:v>0.23414006454353917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404-4445-9526-08F5153EACA9}"/>
            </c:ext>
          </c:extLst>
        </c:ser>
        <c:ser>
          <c:idx val="1"/>
          <c:order val="1"/>
          <c:tx>
            <c:strRef>
              <c:f>Результат!$B$10</c:f>
              <c:strCache>
                <c:ptCount val="1"/>
                <c:pt idx="0">
                  <c:v>Fanvil X4 </c:v>
                </c:pt>
              </c:strCache>
            </c:strRef>
          </c:tx>
          <c:spPr>
            <a:ln w="34925" cap="rnd">
              <a:solidFill>
                <a:schemeClr val="accent2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>
                <a:solidFill>
                  <a:schemeClr val="accent2"/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marker>
          <c:cat>
            <c:strRef>
              <c:f>Результат!$A$2:$E$2</c:f>
              <c:strCache>
                <c:ptCount val="5"/>
                <c:pt idx="0">
                  <c:v>К1</c:v>
                </c:pt>
                <c:pt idx="1">
                  <c:v>К2</c:v>
                </c:pt>
                <c:pt idx="2">
                  <c:v>К3</c:v>
                </c:pt>
                <c:pt idx="3">
                  <c:v>К4</c:v>
                </c:pt>
                <c:pt idx="4">
                  <c:v>К5</c:v>
                </c:pt>
              </c:strCache>
            </c:strRef>
          </c:cat>
          <c:val>
            <c:numRef>
              <c:f>Результат!$A$4:$E$4</c:f>
              <c:numCache>
                <c:formatCode>0.0000</c:formatCode>
                <c:ptCount val="5"/>
                <c:pt idx="0">
                  <c:v>0.27662945627995517</c:v>
                </c:pt>
                <c:pt idx="1">
                  <c:v>0.22470809298222716</c:v>
                </c:pt>
                <c:pt idx="2">
                  <c:v>0.25428872158718008</c:v>
                </c:pt>
                <c:pt idx="3">
                  <c:v>0.28411132532705358</c:v>
                </c:pt>
                <c:pt idx="4">
                  <c:v>0.30894966739407598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404-4445-9526-08F5153EACA9}"/>
            </c:ext>
          </c:extLst>
        </c:ser>
        <c:ser>
          <c:idx val="2"/>
          <c:order val="2"/>
          <c:tx>
            <c:strRef>
              <c:f>Результат!$C$10</c:f>
              <c:strCache>
                <c:ptCount val="1"/>
                <c:pt idx="0">
                  <c:v>Yealink SIP-T31P     </c:v>
                </c:pt>
              </c:strCache>
            </c:strRef>
          </c:tx>
          <c:spPr>
            <a:ln w="34925" cap="rnd">
              <a:solidFill>
                <a:schemeClr val="accent3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>
                <a:solidFill>
                  <a:schemeClr val="accent3"/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marker>
          <c:cat>
            <c:strRef>
              <c:f>Результат!$A$2:$E$2</c:f>
              <c:strCache>
                <c:ptCount val="5"/>
                <c:pt idx="0">
                  <c:v>К1</c:v>
                </c:pt>
                <c:pt idx="1">
                  <c:v>К2</c:v>
                </c:pt>
                <c:pt idx="2">
                  <c:v>К3</c:v>
                </c:pt>
                <c:pt idx="3">
                  <c:v>К4</c:v>
                </c:pt>
                <c:pt idx="4">
                  <c:v>К5</c:v>
                </c:pt>
              </c:strCache>
            </c:strRef>
          </c:cat>
          <c:val>
            <c:numRef>
              <c:f>Результат!$A$5:$E$5</c:f>
              <c:numCache>
                <c:formatCode>0.0000</c:formatCode>
                <c:ptCount val="5"/>
                <c:pt idx="0">
                  <c:v>0.29999683641737929</c:v>
                </c:pt>
                <c:pt idx="1">
                  <c:v>0.1956197569228757</c:v>
                </c:pt>
                <c:pt idx="2">
                  <c:v>0.17770385464287733</c:v>
                </c:pt>
                <c:pt idx="3">
                  <c:v>0.12366663715113746</c:v>
                </c:pt>
                <c:pt idx="4">
                  <c:v>0.26895630698006306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404-4445-9526-08F5153EACA9}"/>
            </c:ext>
          </c:extLst>
        </c:ser>
        <c:ser>
          <c:idx val="3"/>
          <c:order val="3"/>
          <c:tx>
            <c:strRef>
              <c:f>Результат!$D$10</c:f>
              <c:strCache>
                <c:ptCount val="1"/>
                <c:pt idx="0">
                  <c:v>Yealink SIP-T46U</c:v>
                </c:pt>
              </c:strCache>
            </c:strRef>
          </c:tx>
          <c:spPr>
            <a:ln w="34925" cap="rnd">
              <a:solidFill>
                <a:schemeClr val="accent4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>
                <a:solidFill>
                  <a:schemeClr val="accent4"/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marker>
          <c:cat>
            <c:strRef>
              <c:f>Результат!$A$2:$E$2</c:f>
              <c:strCache>
                <c:ptCount val="5"/>
                <c:pt idx="0">
                  <c:v>К1</c:v>
                </c:pt>
                <c:pt idx="1">
                  <c:v>К2</c:v>
                </c:pt>
                <c:pt idx="2">
                  <c:v>К3</c:v>
                </c:pt>
                <c:pt idx="3">
                  <c:v>К4</c:v>
                </c:pt>
                <c:pt idx="4">
                  <c:v>К5</c:v>
                </c:pt>
              </c:strCache>
            </c:strRef>
          </c:cat>
          <c:val>
            <c:numRef>
              <c:f>Результат!$A$6:$E$6</c:f>
              <c:numCache>
                <c:formatCode>0.0000</c:formatCode>
                <c:ptCount val="5"/>
                <c:pt idx="0">
                  <c:v>0.16829149711803026</c:v>
                </c:pt>
                <c:pt idx="1">
                  <c:v>0.32155033333169192</c:v>
                </c:pt>
                <c:pt idx="2">
                  <c:v>0.20412812550490542</c:v>
                </c:pt>
                <c:pt idx="3">
                  <c:v>0.30811071219475539</c:v>
                </c:pt>
                <c:pt idx="4">
                  <c:v>0.18795396108232182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404-4445-9526-08F5153EAC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2106415"/>
        <c:axId val="2092103503"/>
      </c:radarChart>
      <c:catAx>
        <c:axId val="20921064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092103503"/>
        <c:crosses val="autoZero"/>
        <c:auto val="1"/>
        <c:lblAlgn val="ctr"/>
        <c:lblOffset val="100"/>
        <c:noMultiLvlLbl val="0"/>
      </c:catAx>
      <c:valAx>
        <c:axId val="20921035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09210641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ru-RU"/>
              <a:t>Значения компонент вектора глобального приоритета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effectLst/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FF0000"/>
            </a:solidFill>
            <a:ln>
              <a:noFill/>
            </a:ln>
            <a:effectLst>
              <a:outerShdw blurRad="76200" dir="18900000" sy="23000" kx="-1200000" algn="bl" rotWithShape="0">
                <a:prstClr val="black">
                  <a:alpha val="20000"/>
                </a:prst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Результат!$A$10:$D$10</c:f>
              <c:strCache>
                <c:ptCount val="4"/>
                <c:pt idx="0">
                  <c:v>Fanvil X3S </c:v>
                </c:pt>
                <c:pt idx="1">
                  <c:v>Fanvil X4 </c:v>
                </c:pt>
                <c:pt idx="2">
                  <c:v>Yealink SIP-T31P     </c:v>
                </c:pt>
                <c:pt idx="3">
                  <c:v>Yealink SIP-T46U</c:v>
                </c:pt>
              </c:strCache>
            </c:strRef>
          </c:cat>
          <c:val>
            <c:numRef>
              <c:f>Результат!$A$11:$D$11</c:f>
              <c:numCache>
                <c:formatCode>0.00000</c:formatCode>
                <c:ptCount val="4"/>
                <c:pt idx="0">
                  <c:v>0.27999984876544648</c:v>
                </c:pt>
                <c:pt idx="1">
                  <c:v>0.27112001625465115</c:v>
                </c:pt>
                <c:pt idx="2">
                  <c:v>0.20247016652541847</c:v>
                </c:pt>
                <c:pt idx="3">
                  <c:v>0.24684109345448396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2BF-48D9-BC25-16B4D7187213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41"/>
        <c:axId val="2100095119"/>
        <c:axId val="2100099695"/>
      </c:barChart>
      <c:catAx>
        <c:axId val="21000951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effectLst/>
                <a:latin typeface="+mn-lt"/>
                <a:ea typeface="+mn-ea"/>
                <a:cs typeface="+mn-cs"/>
              </a:defRPr>
            </a:pPr>
            <a:endParaRPr lang="ru-RU"/>
          </a:p>
        </c:txPr>
        <c:crossAx val="2100099695"/>
        <c:crosses val="autoZero"/>
        <c:auto val="1"/>
        <c:lblAlgn val="ctr"/>
        <c:lblOffset val="100"/>
        <c:noMultiLvlLbl val="0"/>
      </c:catAx>
      <c:valAx>
        <c:axId val="2100099695"/>
        <c:scaling>
          <c:orientation val="minMax"/>
        </c:scaling>
        <c:delete val="1"/>
        <c:axPos val="l"/>
        <c:numFmt formatCode="0.00000" sourceLinked="1"/>
        <c:majorTickMark val="none"/>
        <c:minorTickMark val="none"/>
        <c:tickLblPos val="nextTo"/>
        <c:crossAx val="210009511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lt1"/>
        </a:gs>
        <a:gs pos="68000">
          <a:schemeClr val="lt1">
            <a:lumMod val="85000"/>
          </a:schemeClr>
        </a:gs>
        <a:gs pos="100000">
          <a:schemeClr val="lt1"/>
        </a:gs>
      </a:gsLst>
      <a:lin ang="5400000" scaled="1"/>
      <a:tileRect/>
    </a:gra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4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>
      <a:effectLst/>
    </cs:defRPr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68000">
            <a:schemeClr val="lt1">
              <a:lumMod val="85000"/>
            </a:schemeClr>
          </a:gs>
          <a:gs pos="100000">
            <a:schemeClr val="lt1"/>
          </a:gs>
        </a:gsLst>
        <a:lin ang="5400000" scaled="1"/>
        <a:tileRect/>
      </a:gra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lt1"/>
    </cs:fontRef>
    <cs:spPr/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gradFill>
          <a:gsLst>
            <a:gs pos="0">
              <a:schemeClr val="phClr"/>
            </a:gs>
            <a:gs pos="100000">
              <a:schemeClr val="phClr">
                <a:lumMod val="84000"/>
              </a:schemeClr>
            </a:gs>
          </a:gsLst>
          <a:lin ang="5400000" scaled="1"/>
        </a:gra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35000"/>
          <a:lumOff val="65000"/>
        </a:schemeClr>
      </a:solidFill>
      <a:ln w="9525">
        <a:solidFill>
          <a:schemeClr val="dk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65000"/>
        <a:lumOff val="35000"/>
      </a:schemeClr>
    </cs:fontRef>
    <cs:defRPr kern="1200">
      <a:effectLst/>
    </cs:defRPr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95000"/>
        </a:schemeClr>
      </a:solidFill>
      <a:ln w="9525">
        <a:solidFill>
          <a:schemeClr val="dk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8</xdr:row>
      <xdr:rowOff>185737</xdr:rowOff>
    </xdr:from>
    <xdr:to>
      <xdr:col>11</xdr:col>
      <xdr:colOff>2943225</xdr:colOff>
      <xdr:row>27</xdr:row>
      <xdr:rowOff>76200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C3311CE9-5A0B-4F06-9E83-9797309702A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2952750</xdr:colOff>
      <xdr:row>12</xdr:row>
      <xdr:rowOff>138111</xdr:rowOff>
    </xdr:from>
    <xdr:to>
      <xdr:col>19</xdr:col>
      <xdr:colOff>466725</xdr:colOff>
      <xdr:row>27</xdr:row>
      <xdr:rowOff>161924</xdr:rowOff>
    </xdr:to>
    <xdr:graphicFrame macro="">
      <xdr:nvGraphicFramePr>
        <xdr:cNvPr id="4" name="Диаграмма 3">
          <a:extLst>
            <a:ext uri="{FF2B5EF4-FFF2-40B4-BE49-F238E27FC236}">
              <a16:creationId xmlns:a16="http://schemas.microsoft.com/office/drawing/2014/main" id="{FBE35D9E-C445-47FD-8EFD-436CB537AA7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11</xdr:col>
      <xdr:colOff>3028950</xdr:colOff>
      <xdr:row>0</xdr:row>
      <xdr:rowOff>161925</xdr:rowOff>
    </xdr:from>
    <xdr:to>
      <xdr:col>19</xdr:col>
      <xdr:colOff>104220</xdr:colOff>
      <xdr:row>8</xdr:row>
      <xdr:rowOff>9318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337F66E3-0F9A-4A81-BF39-4B14116D67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315575" y="161925"/>
          <a:ext cx="4438095" cy="1657143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>
    <xdr:from>
      <xdr:col>0</xdr:col>
      <xdr:colOff>209550</xdr:colOff>
      <xdr:row>29</xdr:row>
      <xdr:rowOff>19050</xdr:rowOff>
    </xdr:from>
    <xdr:to>
      <xdr:col>2</xdr:col>
      <xdr:colOff>495299</xdr:colOff>
      <xdr:row>32</xdr:row>
      <xdr:rowOff>47625</xdr:rowOff>
    </xdr:to>
    <xdr:sp macro="" textlink="">
      <xdr:nvSpPr>
        <xdr:cNvPr id="5" name="Прямоугольник 4">
          <a:extLst>
            <a:ext uri="{FF2B5EF4-FFF2-40B4-BE49-F238E27FC236}">
              <a16:creationId xmlns:a16="http://schemas.microsoft.com/office/drawing/2014/main" id="{70E7E557-4B7C-47FA-BB57-502AB899A178}"/>
            </a:ext>
          </a:extLst>
        </xdr:cNvPr>
        <xdr:cNvSpPr>
          <a:spLocks noChangeArrowheads="1"/>
        </xdr:cNvSpPr>
      </xdr:nvSpPr>
      <xdr:spPr bwMode="auto">
        <a:xfrm>
          <a:off x="209550" y="5886450"/>
          <a:ext cx="2181224" cy="6477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 indent="450215">
            <a:lnSpc>
              <a:spcPct val="150000"/>
            </a:lnSpc>
            <a:spcAft>
              <a:spcPts val="1000"/>
            </a:spcAft>
          </a:pPr>
          <a:r>
            <a:rPr lang="ru-RU" sz="14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К1- Число линий</a:t>
          </a:r>
        </a:p>
      </xdr:txBody>
    </xdr:sp>
    <xdr:clientData/>
  </xdr:twoCellAnchor>
  <xdr:twoCellAnchor>
    <xdr:from>
      <xdr:col>2</xdr:col>
      <xdr:colOff>581024</xdr:colOff>
      <xdr:row>29</xdr:row>
      <xdr:rowOff>9525</xdr:rowOff>
    </xdr:from>
    <xdr:to>
      <xdr:col>5</xdr:col>
      <xdr:colOff>0</xdr:colOff>
      <xdr:row>32</xdr:row>
      <xdr:rowOff>38100</xdr:rowOff>
    </xdr:to>
    <xdr:sp macro="" textlink="">
      <xdr:nvSpPr>
        <xdr:cNvPr id="6" name="Прямоугольник 5">
          <a:extLst>
            <a:ext uri="{FF2B5EF4-FFF2-40B4-BE49-F238E27FC236}">
              <a16:creationId xmlns:a16="http://schemas.microsoft.com/office/drawing/2014/main" id="{C49D22AC-318D-4A9B-A814-EB07F6814B68}"/>
            </a:ext>
          </a:extLst>
        </xdr:cNvPr>
        <xdr:cNvSpPr>
          <a:spLocks noChangeArrowheads="1"/>
        </xdr:cNvSpPr>
      </xdr:nvSpPr>
      <xdr:spPr bwMode="auto">
        <a:xfrm>
          <a:off x="2476499" y="5876925"/>
          <a:ext cx="2333626" cy="6477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 indent="450215">
            <a:lnSpc>
              <a:spcPct val="150000"/>
            </a:lnSpc>
            <a:spcAft>
              <a:spcPts val="1000"/>
            </a:spcAft>
          </a:pPr>
          <a:r>
            <a:rPr lang="ru-RU" sz="14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К2- Web-интерфейс</a:t>
          </a:r>
        </a:p>
      </xdr:txBody>
    </xdr:sp>
    <xdr:clientData/>
  </xdr:twoCellAnchor>
  <xdr:twoCellAnchor>
    <xdr:from>
      <xdr:col>11</xdr:col>
      <xdr:colOff>781050</xdr:colOff>
      <xdr:row>28</xdr:row>
      <xdr:rowOff>180975</xdr:rowOff>
    </xdr:from>
    <xdr:to>
      <xdr:col>11</xdr:col>
      <xdr:colOff>2438400</xdr:colOff>
      <xdr:row>32</xdr:row>
      <xdr:rowOff>19050</xdr:rowOff>
    </xdr:to>
    <xdr:sp macro="" textlink="">
      <xdr:nvSpPr>
        <xdr:cNvPr id="7" name="Прямоугольник 6">
          <a:extLst>
            <a:ext uri="{FF2B5EF4-FFF2-40B4-BE49-F238E27FC236}">
              <a16:creationId xmlns:a16="http://schemas.microsoft.com/office/drawing/2014/main" id="{BFB95713-D8BF-49D6-AAE0-A30271AC4FFD}"/>
            </a:ext>
          </a:extLst>
        </xdr:cNvPr>
        <xdr:cNvSpPr>
          <a:spLocks noChangeArrowheads="1"/>
        </xdr:cNvSpPr>
      </xdr:nvSpPr>
      <xdr:spPr bwMode="auto">
        <a:xfrm>
          <a:off x="8772525" y="5857875"/>
          <a:ext cx="1657350" cy="6477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 indent="450215">
            <a:lnSpc>
              <a:spcPct val="150000"/>
            </a:lnSpc>
            <a:spcAft>
              <a:spcPts val="1000"/>
            </a:spcAft>
          </a:pPr>
          <a:r>
            <a:rPr lang="ru-RU" sz="14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К5 –  цена</a:t>
          </a:r>
        </a:p>
        <a:p>
          <a:pPr indent="450215">
            <a:lnSpc>
              <a:spcPct val="150000"/>
            </a:lnSpc>
            <a:spcAft>
              <a:spcPts val="1000"/>
            </a:spcAft>
          </a:pPr>
          <a:r>
            <a:rPr lang="ru-RU" sz="14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8</xdr:col>
      <xdr:colOff>228600</xdr:colOff>
      <xdr:row>28</xdr:row>
      <xdr:rowOff>171450</xdr:rowOff>
    </xdr:from>
    <xdr:to>
      <xdr:col>11</xdr:col>
      <xdr:colOff>723900</xdr:colOff>
      <xdr:row>32</xdr:row>
      <xdr:rowOff>9525</xdr:rowOff>
    </xdr:to>
    <xdr:sp macro="" textlink="">
      <xdr:nvSpPr>
        <xdr:cNvPr id="8" name="Прямоугольник 7">
          <a:extLst>
            <a:ext uri="{FF2B5EF4-FFF2-40B4-BE49-F238E27FC236}">
              <a16:creationId xmlns:a16="http://schemas.microsoft.com/office/drawing/2014/main" id="{A3D14128-2F41-419D-90DD-DA10E8FBAEAA}"/>
            </a:ext>
          </a:extLst>
        </xdr:cNvPr>
        <xdr:cNvSpPr>
          <a:spLocks noChangeArrowheads="1"/>
        </xdr:cNvSpPr>
      </xdr:nvSpPr>
      <xdr:spPr bwMode="auto">
        <a:xfrm>
          <a:off x="6953250" y="5848350"/>
          <a:ext cx="1762125" cy="6477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 indent="450215">
            <a:lnSpc>
              <a:spcPct val="150000"/>
            </a:lnSpc>
            <a:spcAft>
              <a:spcPts val="1000"/>
            </a:spcAft>
          </a:pPr>
          <a:r>
            <a:rPr lang="ru-RU" sz="14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К4 – гарантия </a:t>
          </a:r>
        </a:p>
      </xdr:txBody>
    </xdr:sp>
    <xdr:clientData/>
  </xdr:twoCellAnchor>
  <xdr:twoCellAnchor>
    <xdr:from>
      <xdr:col>5</xdr:col>
      <xdr:colOff>161925</xdr:colOff>
      <xdr:row>28</xdr:row>
      <xdr:rowOff>180975</xdr:rowOff>
    </xdr:from>
    <xdr:to>
      <xdr:col>8</xdr:col>
      <xdr:colOff>161925</xdr:colOff>
      <xdr:row>32</xdr:row>
      <xdr:rowOff>19050</xdr:rowOff>
    </xdr:to>
    <xdr:sp macro="" textlink="">
      <xdr:nvSpPr>
        <xdr:cNvPr id="9" name="Прямоугольник 8">
          <a:extLst>
            <a:ext uri="{FF2B5EF4-FFF2-40B4-BE49-F238E27FC236}">
              <a16:creationId xmlns:a16="http://schemas.microsoft.com/office/drawing/2014/main" id="{83270212-1EAD-48A0-ADA3-C825ABA271CB}"/>
            </a:ext>
          </a:extLst>
        </xdr:cNvPr>
        <xdr:cNvSpPr>
          <a:spLocks noChangeArrowheads="1"/>
        </xdr:cNvSpPr>
      </xdr:nvSpPr>
      <xdr:spPr bwMode="auto">
        <a:xfrm>
          <a:off x="4972050" y="5857875"/>
          <a:ext cx="1914525" cy="6477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 indent="450215">
            <a:lnSpc>
              <a:spcPct val="150000"/>
            </a:lnSpc>
            <a:spcAft>
              <a:spcPts val="1000"/>
            </a:spcAft>
          </a:pPr>
          <a:r>
            <a:rPr lang="ru-RU" sz="14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К3- совместимость цена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0"/>
  <sheetViews>
    <sheetView zoomScaleNormal="100" workbookViewId="0">
      <selection activeCell="N17" sqref="N17"/>
    </sheetView>
  </sheetViews>
  <sheetFormatPr defaultColWidth="5.5703125" defaultRowHeight="22.5" customHeight="1" x14ac:dyDescent="0.25"/>
  <cols>
    <col min="2" max="2" width="26.85546875" customWidth="1"/>
    <col min="3" max="3" width="12.85546875" customWidth="1"/>
    <col min="4" max="4" width="12.140625" customWidth="1"/>
    <col min="5" max="5" width="9.28515625" customWidth="1"/>
    <col min="6" max="6" width="11.7109375" customWidth="1"/>
    <col min="7" max="7" width="10.85546875" customWidth="1"/>
    <col min="8" max="9" width="6.7109375" customWidth="1"/>
    <col min="10" max="10" width="9.85546875" customWidth="1"/>
    <col min="11" max="15" width="6.7109375" customWidth="1"/>
    <col min="16" max="16" width="10.140625" customWidth="1"/>
  </cols>
  <sheetData>
    <row r="1" spans="1:13" ht="34.5" customHeight="1" x14ac:dyDescent="0.25"/>
    <row r="2" spans="1:13" ht="46.5" customHeight="1" x14ac:dyDescent="0.25">
      <c r="B2" s="40" t="s">
        <v>30</v>
      </c>
      <c r="C2" s="35" t="s">
        <v>24</v>
      </c>
      <c r="D2" s="35" t="s">
        <v>25</v>
      </c>
      <c r="E2" s="35" t="s">
        <v>26</v>
      </c>
      <c r="F2" s="35" t="s">
        <v>27</v>
      </c>
      <c r="G2" s="35" t="s">
        <v>28</v>
      </c>
    </row>
    <row r="3" spans="1:13" ht="22.5" customHeight="1" x14ac:dyDescent="0.25">
      <c r="B3" s="39" t="s">
        <v>0</v>
      </c>
      <c r="C3" s="42">
        <v>0.22917999999999999</v>
      </c>
      <c r="D3" s="42">
        <v>0.12781000000000001</v>
      </c>
      <c r="E3" s="42">
        <v>0.2278</v>
      </c>
      <c r="F3" s="42">
        <v>0.22943</v>
      </c>
      <c r="G3" s="43">
        <f t="shared" ref="G3:G7" si="0">AVERAGE(C3:F3)</f>
        <v>0.20355500000000001</v>
      </c>
    </row>
    <row r="4" spans="1:13" ht="22.5" customHeight="1" x14ac:dyDescent="0.25">
      <c r="B4" s="36" t="s">
        <v>1</v>
      </c>
      <c r="C4" s="42">
        <v>0.26188</v>
      </c>
      <c r="D4" s="42">
        <v>0.10158</v>
      </c>
      <c r="E4" s="42">
        <v>0.16178999999999999</v>
      </c>
      <c r="F4" s="42">
        <v>0.16166</v>
      </c>
      <c r="G4" s="43">
        <f t="shared" si="0"/>
        <v>0.17172750000000001</v>
      </c>
    </row>
    <row r="5" spans="1:13" ht="22.5" customHeight="1" x14ac:dyDescent="0.25">
      <c r="B5" s="36" t="s">
        <v>2</v>
      </c>
      <c r="C5" s="42">
        <v>9.5093999999999998E-2</v>
      </c>
      <c r="D5" s="42">
        <v>0.20507900000000001</v>
      </c>
      <c r="E5" s="42">
        <v>0.201124</v>
      </c>
      <c r="F5" s="42">
        <v>0.174987</v>
      </c>
      <c r="G5" s="43">
        <f t="shared" si="0"/>
        <v>0.169071</v>
      </c>
    </row>
    <row r="6" spans="1:13" ht="22.5" customHeight="1" x14ac:dyDescent="0.25">
      <c r="B6" s="36" t="s">
        <v>3</v>
      </c>
      <c r="C6" s="42">
        <v>0.19339999999999999</v>
      </c>
      <c r="D6" s="42">
        <v>0.35591</v>
      </c>
      <c r="E6" s="42">
        <v>0.31030000000000002</v>
      </c>
      <c r="F6" s="42">
        <v>0.3765</v>
      </c>
      <c r="G6" s="43">
        <f t="shared" si="0"/>
        <v>0.30902750000000001</v>
      </c>
    </row>
    <row r="7" spans="1:13" ht="22.5" customHeight="1" x14ac:dyDescent="0.25">
      <c r="B7" s="36" t="s">
        <v>4</v>
      </c>
      <c r="C7" s="42">
        <v>0.22100049999999999</v>
      </c>
      <c r="D7" s="42">
        <v>0.20549999999999999</v>
      </c>
      <c r="E7" s="42">
        <v>0.1019</v>
      </c>
      <c r="F7" s="42">
        <v>5.9799999999999999E-2</v>
      </c>
      <c r="G7" s="43">
        <f t="shared" si="0"/>
        <v>0.14705012499999998</v>
      </c>
    </row>
    <row r="8" spans="1:13" ht="23.25" customHeight="1" x14ac:dyDescent="0.25">
      <c r="B8" s="37" t="s">
        <v>29</v>
      </c>
      <c r="C8" s="41">
        <f t="shared" ref="C8" si="1">SUM(C3:C7)</f>
        <v>1.0005545</v>
      </c>
      <c r="D8" s="41">
        <f t="shared" ref="D8" si="2">SUM(D3:D7)</f>
        <v>0.99587899999999996</v>
      </c>
      <c r="E8" s="41">
        <f t="shared" ref="E8" si="3">SUM(E3:E7)</f>
        <v>1.0029140000000001</v>
      </c>
      <c r="F8" s="41">
        <f t="shared" ref="F8" si="4">SUM(F3:F7)</f>
        <v>1.0023770000000001</v>
      </c>
      <c r="G8" s="41">
        <f t="shared" ref="G8" si="5">SUM(G3:G7)</f>
        <v>1.000431125</v>
      </c>
    </row>
    <row r="11" spans="1:13" ht="22.5" customHeight="1" x14ac:dyDescent="0.25"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</row>
    <row r="12" spans="1:13" ht="22.5" customHeight="1" x14ac:dyDescent="0.25">
      <c r="B12" s="46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</row>
    <row r="13" spans="1:13" ht="22.5" customHeight="1" x14ac:dyDescent="0.25">
      <c r="B13" s="18"/>
      <c r="C13" s="47"/>
      <c r="D13" s="47"/>
      <c r="E13" s="47"/>
      <c r="F13" s="47"/>
      <c r="G13" s="47"/>
      <c r="H13" s="18"/>
      <c r="I13" s="18"/>
      <c r="J13" s="18"/>
      <c r="K13" s="18"/>
      <c r="L13" s="18"/>
      <c r="M13" s="18"/>
    </row>
    <row r="14" spans="1:13" ht="22.5" customHeight="1" x14ac:dyDescent="0.25"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</row>
    <row r="15" spans="1:13" ht="22.5" customHeight="1" x14ac:dyDescent="0.25"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</row>
    <row r="16" spans="1:13" ht="22.5" customHeight="1" x14ac:dyDescent="0.25">
      <c r="A16" s="38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</row>
    <row r="17" spans="2:16" ht="22.5" customHeight="1" x14ac:dyDescent="0.25">
      <c r="B17" s="18"/>
      <c r="C17" s="48"/>
      <c r="D17" s="48"/>
      <c r="E17" s="48"/>
      <c r="F17" s="48"/>
      <c r="G17" s="48"/>
      <c r="H17" s="18"/>
      <c r="I17" s="18"/>
      <c r="J17" s="49"/>
      <c r="K17" s="18"/>
      <c r="L17" s="18"/>
      <c r="M17" s="18"/>
    </row>
    <row r="18" spans="2:16" ht="22.5" customHeight="1" x14ac:dyDescent="0.25">
      <c r="B18" s="18"/>
      <c r="C18" s="48"/>
      <c r="D18" s="48"/>
      <c r="E18" s="48"/>
      <c r="F18" s="48"/>
      <c r="G18" s="48"/>
      <c r="H18" s="18"/>
      <c r="I18" s="18"/>
      <c r="J18" s="49"/>
      <c r="K18" s="18"/>
      <c r="L18" s="18"/>
      <c r="M18" s="18"/>
    </row>
    <row r="19" spans="2:16" ht="22.5" customHeight="1" x14ac:dyDescent="0.25">
      <c r="B19" s="18"/>
      <c r="C19" s="48"/>
      <c r="D19" s="48"/>
      <c r="E19" s="48"/>
      <c r="F19" s="48"/>
      <c r="G19" s="48"/>
      <c r="H19" s="18"/>
      <c r="I19" s="18"/>
      <c r="J19" s="49"/>
      <c r="K19" s="18"/>
      <c r="L19" s="18"/>
      <c r="M19" s="18"/>
    </row>
    <row r="20" spans="2:16" ht="22.5" customHeight="1" x14ac:dyDescent="0.25">
      <c r="B20" s="18"/>
      <c r="C20" s="48"/>
      <c r="D20" s="48"/>
      <c r="E20" s="48"/>
      <c r="F20" s="48"/>
      <c r="G20" s="48"/>
      <c r="H20" s="18"/>
      <c r="I20" s="18"/>
      <c r="J20" s="49"/>
      <c r="K20" s="18"/>
      <c r="L20" s="18"/>
      <c r="M20" s="18"/>
    </row>
    <row r="21" spans="2:16" ht="22.5" customHeight="1" x14ac:dyDescent="0.25">
      <c r="B21" s="18"/>
      <c r="C21" s="48"/>
      <c r="D21" s="48"/>
      <c r="E21" s="48"/>
      <c r="F21" s="48"/>
      <c r="G21" s="48"/>
      <c r="H21" s="18"/>
      <c r="I21" s="18"/>
      <c r="J21" s="49"/>
      <c r="K21" s="18"/>
      <c r="L21" s="18"/>
      <c r="M21" s="18"/>
    </row>
    <row r="22" spans="2:16" ht="22.5" customHeight="1" x14ac:dyDescent="0.25"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</row>
    <row r="23" spans="2:16" ht="22.5" customHeight="1" x14ac:dyDescent="0.25"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</row>
    <row r="24" spans="2:16" ht="22.5" customHeight="1" x14ac:dyDescent="0.25"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</row>
    <row r="25" spans="2:16" ht="22.5" customHeight="1" x14ac:dyDescent="0.25"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50"/>
      <c r="M25" s="50"/>
      <c r="N25" s="44">
        <v>0.2278</v>
      </c>
      <c r="O25" s="42">
        <v>0.22943</v>
      </c>
      <c r="P25" s="3">
        <f t="shared" ref="P25:P29" si="6">AVERAGE(L25:O25)</f>
        <v>0.22861500000000001</v>
      </c>
    </row>
    <row r="26" spans="2:16" ht="22.5" customHeight="1" x14ac:dyDescent="0.25">
      <c r="L26" s="45">
        <v>0.26188</v>
      </c>
      <c r="M26" s="45">
        <v>0.10158</v>
      </c>
      <c r="N26" s="42">
        <v>0.16178999999999999</v>
      </c>
      <c r="O26" s="42">
        <v>0.16166</v>
      </c>
      <c r="P26" s="3">
        <f t="shared" si="6"/>
        <v>0.17172750000000001</v>
      </c>
    </row>
    <row r="27" spans="2:16" ht="22.5" customHeight="1" x14ac:dyDescent="0.25">
      <c r="L27" s="42">
        <v>9.5093999999999998E-2</v>
      </c>
      <c r="M27" s="42">
        <v>0.20507900000000001</v>
      </c>
      <c r="N27" s="42">
        <v>0.201124</v>
      </c>
      <c r="O27" s="42">
        <v>0.174987</v>
      </c>
      <c r="P27" s="3">
        <f t="shared" si="6"/>
        <v>0.169071</v>
      </c>
    </row>
    <row r="28" spans="2:16" ht="22.5" customHeight="1" x14ac:dyDescent="0.25">
      <c r="L28" s="42">
        <v>0.19339999999999999</v>
      </c>
      <c r="M28" s="42">
        <v>0.35591</v>
      </c>
      <c r="N28" s="42">
        <v>0.31030000000000002</v>
      </c>
      <c r="O28" s="42">
        <v>0.3765</v>
      </c>
      <c r="P28" s="3">
        <f t="shared" si="6"/>
        <v>0.30902750000000001</v>
      </c>
    </row>
    <row r="29" spans="2:16" ht="22.5" customHeight="1" x14ac:dyDescent="0.25">
      <c r="L29" s="42">
        <v>0.22100049999999999</v>
      </c>
      <c r="M29" s="42">
        <v>0.20549999999999999</v>
      </c>
      <c r="N29" s="42">
        <v>0.1019</v>
      </c>
      <c r="O29" s="42">
        <v>5.9799999999999999E-2</v>
      </c>
      <c r="P29" s="3">
        <f t="shared" si="6"/>
        <v>0.14705012499999998</v>
      </c>
    </row>
    <row r="30" spans="2:16" ht="22.5" customHeight="1" x14ac:dyDescent="0.25">
      <c r="L30" s="41">
        <f t="shared" ref="L30:N30" si="7">SUM(L25:L29)</f>
        <v>0.77137450000000007</v>
      </c>
      <c r="M30" s="41">
        <f t="shared" si="7"/>
        <v>0.86806899999999998</v>
      </c>
      <c r="N30" s="41">
        <f t="shared" si="7"/>
        <v>1.0029140000000001</v>
      </c>
      <c r="O30" s="41">
        <f t="shared" ref="O30:P30" si="8">SUM(O25:O29)</f>
        <v>1.0023770000000001</v>
      </c>
      <c r="P30" s="41">
        <f t="shared" si="8"/>
        <v>1.0254911250000001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1CBEBB-CDC5-43EE-9FAA-C85BFD90FC48}">
  <dimension ref="A1:H11"/>
  <sheetViews>
    <sheetView showFormulas="1" workbookViewId="0">
      <selection activeCell="F15" sqref="F15"/>
    </sheetView>
  </sheetViews>
  <sheetFormatPr defaultColWidth="5.5703125" defaultRowHeight="22.5" customHeight="1" x14ac:dyDescent="0.25"/>
  <cols>
    <col min="1" max="1" width="6" customWidth="1"/>
    <col min="2" max="2" width="6.85546875" customWidth="1"/>
    <col min="3" max="3" width="6.7109375" customWidth="1"/>
    <col min="4" max="4" width="7" customWidth="1"/>
    <col min="5" max="5" width="6.7109375" customWidth="1"/>
    <col min="6" max="6" width="6.85546875" customWidth="1"/>
    <col min="7" max="7" width="14.85546875" customWidth="1"/>
    <col min="8" max="8" width="7.28515625" customWidth="1"/>
  </cols>
  <sheetData>
    <row r="1" spans="1:8" ht="34.5" customHeight="1" x14ac:dyDescent="0.25">
      <c r="A1" s="2" t="s">
        <v>10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4" t="s">
        <v>5</v>
      </c>
      <c r="H1" s="2" t="s">
        <v>6</v>
      </c>
    </row>
    <row r="2" spans="1:8" ht="22.5" customHeight="1" x14ac:dyDescent="0.25">
      <c r="A2" s="2" t="s">
        <v>0</v>
      </c>
      <c r="B2" s="9">
        <v>1</v>
      </c>
      <c r="C2" s="10">
        <v>0.5</v>
      </c>
      <c r="D2" s="10">
        <v>1</v>
      </c>
      <c r="E2" s="10">
        <v>1</v>
      </c>
      <c r="F2" s="10">
        <v>0.33333333333333331</v>
      </c>
      <c r="G2" s="5">
        <f t="shared" ref="G2:G6" si="0">POWER(B2*C2*D2*E2*F2,1/5)</f>
        <v>0.69882711877157921</v>
      </c>
      <c r="H2" s="5">
        <f>G2/G$7</f>
        <v>0.12835104773130157</v>
      </c>
    </row>
    <row r="3" spans="1:8" ht="22.5" customHeight="1" x14ac:dyDescent="0.25">
      <c r="A3" s="2" t="s">
        <v>1</v>
      </c>
      <c r="B3" s="10">
        <v>2</v>
      </c>
      <c r="C3" s="9">
        <v>1</v>
      </c>
      <c r="D3" s="10">
        <v>3</v>
      </c>
      <c r="E3" s="10">
        <v>1</v>
      </c>
      <c r="F3" s="10">
        <v>1</v>
      </c>
      <c r="G3" s="5">
        <f t="shared" si="0"/>
        <v>1.4309690811052556</v>
      </c>
      <c r="H3" s="5">
        <f>G3/G$7</f>
        <v>0.26282091220760301</v>
      </c>
    </row>
    <row r="4" spans="1:8" ht="22.5" customHeight="1" x14ac:dyDescent="0.25">
      <c r="A4" s="2" t="s">
        <v>2</v>
      </c>
      <c r="B4" s="10">
        <f>1/D2</f>
        <v>1</v>
      </c>
      <c r="C4" s="10">
        <f t="shared" ref="C4" si="1">1/D3</f>
        <v>0.33333333333333331</v>
      </c>
      <c r="D4" s="9">
        <v>1</v>
      </c>
      <c r="E4" s="10">
        <v>0.33333333333333331</v>
      </c>
      <c r="F4" s="10">
        <v>0.33333333333333331</v>
      </c>
      <c r="G4" s="5">
        <f t="shared" si="0"/>
        <v>0.51728185797178661</v>
      </c>
      <c r="H4" s="5">
        <f>G4/G$7</f>
        <v>9.5007286723191364E-2</v>
      </c>
    </row>
    <row r="5" spans="1:8" ht="22.5" customHeight="1" x14ac:dyDescent="0.25">
      <c r="A5" s="2" t="s">
        <v>3</v>
      </c>
      <c r="B5" s="10">
        <f>1/E2</f>
        <v>1</v>
      </c>
      <c r="C5" s="10">
        <f>1/E3</f>
        <v>1</v>
      </c>
      <c r="D5" s="10">
        <f>1/E4</f>
        <v>3</v>
      </c>
      <c r="E5" s="9">
        <v>1</v>
      </c>
      <c r="F5" s="10">
        <v>3</v>
      </c>
      <c r="G5" s="5">
        <f t="shared" si="0"/>
        <v>1.5518455739153598</v>
      </c>
      <c r="H5" s="5">
        <f>G5/G$7</f>
        <v>0.28502186016957409</v>
      </c>
    </row>
    <row r="6" spans="1:8" ht="22.5" customHeight="1" x14ac:dyDescent="0.25">
      <c r="A6" s="2" t="s">
        <v>4</v>
      </c>
      <c r="B6" s="10">
        <f>1/F2</f>
        <v>3</v>
      </c>
      <c r="C6" s="10">
        <f>1/F3</f>
        <v>1</v>
      </c>
      <c r="D6" s="10">
        <f>1/F4</f>
        <v>3</v>
      </c>
      <c r="E6" s="10">
        <f>1/F5</f>
        <v>0.33333333333333331</v>
      </c>
      <c r="F6" s="9">
        <v>1</v>
      </c>
      <c r="G6" s="5">
        <f t="shared" si="0"/>
        <v>1.2457309396155174</v>
      </c>
      <c r="H6" s="5">
        <f>G6/G$7</f>
        <v>0.22879889316832999</v>
      </c>
    </row>
    <row r="7" spans="1:8" ht="22.5" customHeight="1" x14ac:dyDescent="0.25">
      <c r="A7" s="1"/>
      <c r="B7" s="7">
        <f t="shared" ref="B7:H7" si="2">SUM(B2:B6)</f>
        <v>8</v>
      </c>
      <c r="C7" s="7">
        <f t="shared" si="2"/>
        <v>3.833333333333333</v>
      </c>
      <c r="D7" s="7">
        <f t="shared" si="2"/>
        <v>11</v>
      </c>
      <c r="E7" s="7">
        <f t="shared" si="2"/>
        <v>3.666666666666667</v>
      </c>
      <c r="F7" s="7">
        <f t="shared" si="2"/>
        <v>5.6666666666666661</v>
      </c>
      <c r="G7" s="7">
        <f t="shared" si="2"/>
        <v>5.4446545713794983</v>
      </c>
      <c r="H7" s="8">
        <f t="shared" si="2"/>
        <v>1</v>
      </c>
    </row>
    <row r="8" spans="1:8" ht="23.25" customHeight="1" x14ac:dyDescent="0.25">
      <c r="A8" s="1"/>
      <c r="B8" s="1"/>
      <c r="C8" s="1"/>
      <c r="D8" s="1"/>
      <c r="E8" s="1"/>
      <c r="F8" s="1"/>
      <c r="G8" s="1"/>
      <c r="H8" s="1"/>
    </row>
    <row r="9" spans="1:8" ht="22.5" customHeight="1" x14ac:dyDescent="0.25">
      <c r="A9" s="1"/>
      <c r="B9" s="1"/>
      <c r="C9" s="1"/>
      <c r="D9" s="6" t="s">
        <v>7</v>
      </c>
      <c r="E9" s="16">
        <f>B7*H2+C7*H3+D7*H4+E7*H5+F7*H6</f>
        <v>5.4209759145103042</v>
      </c>
      <c r="F9" s="1"/>
      <c r="G9" s="1"/>
    </row>
    <row r="10" spans="1:8" ht="22.5" customHeight="1" x14ac:dyDescent="0.25">
      <c r="A10" s="1"/>
      <c r="B10" s="1"/>
      <c r="C10" s="1"/>
      <c r="D10" s="2" t="s">
        <v>8</v>
      </c>
      <c r="E10" s="16">
        <f>(E9-5)/4</f>
        <v>0.10524397862757606</v>
      </c>
      <c r="F10" s="1"/>
      <c r="G10" s="1"/>
    </row>
    <row r="11" spans="1:8" ht="22.5" customHeight="1" x14ac:dyDescent="0.25">
      <c r="A11" s="1"/>
      <c r="B11" s="1"/>
      <c r="C11" s="1"/>
      <c r="D11" s="2" t="s">
        <v>9</v>
      </c>
      <c r="E11" s="16">
        <f>E10/1.12</f>
        <v>9.3967838060335762E-2</v>
      </c>
      <c r="F11" s="1"/>
      <c r="G11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0"/>
  <sheetViews>
    <sheetView workbookViewId="0">
      <selection activeCell="N5" sqref="N5"/>
    </sheetView>
  </sheetViews>
  <sheetFormatPr defaultRowHeight="15" x14ac:dyDescent="0.25"/>
  <cols>
    <col min="1" max="1" width="11.7109375" customWidth="1"/>
    <col min="5" max="5" width="13.5703125" customWidth="1"/>
    <col min="6" max="6" width="10.7109375" customWidth="1"/>
  </cols>
  <sheetData>
    <row r="1" spans="1:7" ht="25.5" x14ac:dyDescent="0.25">
      <c r="A1" s="2" t="s">
        <v>14</v>
      </c>
      <c r="B1" s="2" t="s">
        <v>11</v>
      </c>
      <c r="C1" s="2" t="s">
        <v>12</v>
      </c>
      <c r="D1" s="2" t="s">
        <v>13</v>
      </c>
      <c r="E1" s="2" t="s">
        <v>20</v>
      </c>
      <c r="F1" s="4" t="s">
        <v>5</v>
      </c>
      <c r="G1" s="2" t="s">
        <v>6</v>
      </c>
    </row>
    <row r="2" spans="1:7" x14ac:dyDescent="0.25">
      <c r="A2" s="2" t="s">
        <v>11</v>
      </c>
      <c r="B2" s="9">
        <v>1</v>
      </c>
      <c r="C2" s="10">
        <v>2</v>
      </c>
      <c r="D2" s="10">
        <v>0.33333333333333331</v>
      </c>
      <c r="E2" s="10">
        <v>2</v>
      </c>
      <c r="F2" s="5">
        <f>POWER(B2*C2*D2,1/5)</f>
        <v>0.92210791148172777</v>
      </c>
      <c r="G2" s="5">
        <f>F2/F$6</f>
        <v>0.25508221018463539</v>
      </c>
    </row>
    <row r="3" spans="1:7" x14ac:dyDescent="0.25">
      <c r="A3" s="2" t="s">
        <v>12</v>
      </c>
      <c r="B3" s="10">
        <f t="shared" ref="B3" si="0">1/C2</f>
        <v>0.5</v>
      </c>
      <c r="C3" s="9">
        <v>1</v>
      </c>
      <c r="D3" s="10">
        <v>2</v>
      </c>
      <c r="E3" s="10">
        <v>1</v>
      </c>
      <c r="F3" s="5">
        <f>POWER(B3*C3*D3,1/5)</f>
        <v>1</v>
      </c>
      <c r="G3" s="5">
        <f>F3/F$6</f>
        <v>0.27662945627995517</v>
      </c>
    </row>
    <row r="4" spans="1:7" x14ac:dyDescent="0.25">
      <c r="A4" s="2" t="s">
        <v>13</v>
      </c>
      <c r="B4" s="10">
        <v>3</v>
      </c>
      <c r="C4" s="10">
        <f t="shared" ref="C4" si="1">1/D3</f>
        <v>0.5</v>
      </c>
      <c r="D4" s="9">
        <v>1</v>
      </c>
      <c r="E4" s="14">
        <v>2</v>
      </c>
      <c r="F4" s="5">
        <f>POWER(B4*C4*D4,1/5)</f>
        <v>1.0844717711976986</v>
      </c>
      <c r="G4" s="5">
        <f>F4/F$6</f>
        <v>0.29999683641737929</v>
      </c>
    </row>
    <row r="5" spans="1:7" x14ac:dyDescent="0.25">
      <c r="A5" s="2" t="s">
        <v>20</v>
      </c>
      <c r="B5" s="10">
        <f>1/E2</f>
        <v>0.5</v>
      </c>
      <c r="C5" s="10">
        <v>0.33333333333333331</v>
      </c>
      <c r="D5" s="14">
        <v>0.5</v>
      </c>
      <c r="E5" s="15">
        <v>1</v>
      </c>
      <c r="F5" s="5">
        <f>POWER(B5*C5*D5,1/5)</f>
        <v>0.60836434189320576</v>
      </c>
      <c r="G5" s="5">
        <f>F5/F$6</f>
        <v>0.16829149711803026</v>
      </c>
    </row>
    <row r="6" spans="1:7" x14ac:dyDescent="0.25">
      <c r="A6" s="1"/>
      <c r="B6" s="17">
        <f t="shared" ref="B6:G6" si="2">SUM(B2:B5)</f>
        <v>5</v>
      </c>
      <c r="C6" s="17">
        <f t="shared" si="2"/>
        <v>3.8333333333333335</v>
      </c>
      <c r="D6" s="17">
        <f t="shared" si="2"/>
        <v>3.8333333333333335</v>
      </c>
      <c r="E6" s="17">
        <f t="shared" si="2"/>
        <v>6</v>
      </c>
      <c r="F6" s="17">
        <f t="shared" si="2"/>
        <v>3.6149440245726319</v>
      </c>
      <c r="G6" s="17">
        <f t="shared" si="2"/>
        <v>1</v>
      </c>
    </row>
    <row r="7" spans="1:7" x14ac:dyDescent="0.25">
      <c r="A7" s="1"/>
      <c r="B7" s="1"/>
      <c r="C7" s="1"/>
      <c r="D7" s="1"/>
      <c r="E7" s="1"/>
      <c r="F7" s="1"/>
    </row>
    <row r="8" spans="1:7" ht="18" customHeight="1" x14ac:dyDescent="0.25">
      <c r="A8" s="1"/>
      <c r="B8" s="1"/>
      <c r="C8" s="1"/>
      <c r="D8" s="6" t="s">
        <v>7</v>
      </c>
      <c r="E8" s="16">
        <f>B6*G2+C6*G3+D6*G4+E6*G5</f>
        <v>4.4955608223044745</v>
      </c>
      <c r="F8" s="1"/>
    </row>
    <row r="9" spans="1:7" x14ac:dyDescent="0.25">
      <c r="A9" s="1"/>
      <c r="B9" s="1"/>
      <c r="C9" s="1"/>
      <c r="D9" s="2" t="s">
        <v>8</v>
      </c>
      <c r="E9" s="16">
        <f>(E8-4)/3</f>
        <v>0.16518694076815818</v>
      </c>
      <c r="F9" s="1"/>
    </row>
    <row r="10" spans="1:7" x14ac:dyDescent="0.25">
      <c r="A10" s="1"/>
      <c r="B10" s="1"/>
      <c r="C10" s="1"/>
      <c r="D10" s="2" t="s">
        <v>9</v>
      </c>
      <c r="E10" s="16">
        <f>E9/0.9</f>
        <v>0.18354104529795354</v>
      </c>
      <c r="F10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C49DD9-5C82-442B-94C6-F1FD8EFF79BE}">
  <dimension ref="A1:G10"/>
  <sheetViews>
    <sheetView showFormulas="1" workbookViewId="0">
      <selection activeCell="I4" sqref="I4"/>
    </sheetView>
  </sheetViews>
  <sheetFormatPr defaultRowHeight="15" x14ac:dyDescent="0.25"/>
  <cols>
    <col min="1" max="1" width="3" customWidth="1"/>
    <col min="2" max="2" width="7" customWidth="1"/>
    <col min="3" max="3" width="7.140625" customWidth="1"/>
    <col min="4" max="4" width="6.85546875" customWidth="1"/>
    <col min="5" max="5" width="6.7109375" customWidth="1"/>
    <col min="6" max="6" width="11.5703125" customWidth="1"/>
    <col min="7" max="7" width="7.140625" customWidth="1"/>
  </cols>
  <sheetData>
    <row r="1" spans="1:7" ht="25.5" x14ac:dyDescent="0.25">
      <c r="A1" s="2" t="s">
        <v>14</v>
      </c>
      <c r="B1" s="2" t="s">
        <v>11</v>
      </c>
      <c r="C1" s="2" t="s">
        <v>12</v>
      </c>
      <c r="D1" s="2" t="s">
        <v>13</v>
      </c>
      <c r="E1" s="2" t="s">
        <v>20</v>
      </c>
      <c r="F1" s="4" t="s">
        <v>5</v>
      </c>
      <c r="G1" s="2" t="s">
        <v>6</v>
      </c>
    </row>
    <row r="2" spans="1:7" x14ac:dyDescent="0.25">
      <c r="A2" s="2" t="s">
        <v>11</v>
      </c>
      <c r="B2" s="9">
        <v>1</v>
      </c>
      <c r="C2" s="10">
        <v>2</v>
      </c>
      <c r="D2" s="10">
        <v>0.33333333333333331</v>
      </c>
      <c r="E2" s="10">
        <v>2</v>
      </c>
      <c r="F2" s="5">
        <f>POWER(B2*C2*D2,1/5)</f>
        <v>0.92210791148172777</v>
      </c>
      <c r="G2" s="5">
        <f>F2/F$6</f>
        <v>0.25508221018463539</v>
      </c>
    </row>
    <row r="3" spans="1:7" x14ac:dyDescent="0.25">
      <c r="A3" s="2" t="s">
        <v>12</v>
      </c>
      <c r="B3" s="10">
        <f t="shared" ref="B3" si="0">1/C2</f>
        <v>0.5</v>
      </c>
      <c r="C3" s="9">
        <v>1</v>
      </c>
      <c r="D3" s="10">
        <v>2</v>
      </c>
      <c r="E3" s="10">
        <v>1</v>
      </c>
      <c r="F3" s="5">
        <f>POWER(B3*C3*D3,1/5)</f>
        <v>1</v>
      </c>
      <c r="G3" s="5">
        <f>F3/F$6</f>
        <v>0.27662945627995517</v>
      </c>
    </row>
    <row r="4" spans="1:7" x14ac:dyDescent="0.25">
      <c r="A4" s="2" t="s">
        <v>13</v>
      </c>
      <c r="B4" s="10">
        <v>3</v>
      </c>
      <c r="C4" s="10">
        <f t="shared" ref="C4" si="1">1/D3</f>
        <v>0.5</v>
      </c>
      <c r="D4" s="9">
        <v>1</v>
      </c>
      <c r="E4" s="14">
        <v>2</v>
      </c>
      <c r="F4" s="5">
        <f>POWER(B4*C4*D4,1/5)</f>
        <v>1.0844717711976986</v>
      </c>
      <c r="G4" s="5">
        <f>F4/F$6</f>
        <v>0.29999683641737929</v>
      </c>
    </row>
    <row r="5" spans="1:7" x14ac:dyDescent="0.25">
      <c r="A5" s="2" t="s">
        <v>20</v>
      </c>
      <c r="B5" s="10">
        <f>1/E2</f>
        <v>0.5</v>
      </c>
      <c r="C5" s="10">
        <v>0.33333333333333331</v>
      </c>
      <c r="D5" s="14">
        <v>0.5</v>
      </c>
      <c r="E5" s="15">
        <v>1</v>
      </c>
      <c r="F5" s="5">
        <f>POWER(B5*C5*D5,1/5)</f>
        <v>0.60836434189320576</v>
      </c>
      <c r="G5" s="5">
        <f>F5/F$6</f>
        <v>0.16829149711803026</v>
      </c>
    </row>
    <row r="6" spans="1:7" x14ac:dyDescent="0.25">
      <c r="A6" s="1"/>
      <c r="B6" s="17">
        <f t="shared" ref="B6:G6" si="2">SUM(B2:B5)</f>
        <v>5</v>
      </c>
      <c r="C6" s="17">
        <f t="shared" si="2"/>
        <v>3.8333333333333335</v>
      </c>
      <c r="D6" s="17">
        <f t="shared" si="2"/>
        <v>3.8333333333333335</v>
      </c>
      <c r="E6" s="17">
        <f t="shared" si="2"/>
        <v>6</v>
      </c>
      <c r="F6" s="17">
        <f t="shared" si="2"/>
        <v>3.6149440245726319</v>
      </c>
      <c r="G6" s="17">
        <f t="shared" si="2"/>
        <v>1</v>
      </c>
    </row>
    <row r="7" spans="1:7" x14ac:dyDescent="0.25">
      <c r="A7" s="1"/>
      <c r="B7" s="1"/>
      <c r="C7" s="1"/>
      <c r="D7" s="1"/>
      <c r="E7" s="1"/>
      <c r="F7" s="1"/>
    </row>
    <row r="8" spans="1:7" ht="18" customHeight="1" x14ac:dyDescent="0.25">
      <c r="A8" s="1"/>
      <c r="B8" s="1"/>
      <c r="C8" s="1"/>
      <c r="D8" s="6" t="s">
        <v>7</v>
      </c>
      <c r="E8" s="16">
        <f>B6*G2+C6*G3+D6*G4+E6*G5</f>
        <v>4.4955608223044745</v>
      </c>
      <c r="F8" s="1"/>
    </row>
    <row r="9" spans="1:7" x14ac:dyDescent="0.25">
      <c r="A9" s="1"/>
      <c r="B9" s="1"/>
      <c r="C9" s="1"/>
      <c r="D9" s="2" t="s">
        <v>8</v>
      </c>
      <c r="E9" s="16">
        <f>(E8-4)/3</f>
        <v>0.16518694076815818</v>
      </c>
      <c r="F9" s="1"/>
    </row>
    <row r="10" spans="1:7" x14ac:dyDescent="0.25">
      <c r="A10" s="1"/>
      <c r="B10" s="1"/>
      <c r="C10" s="1"/>
      <c r="D10" s="2" t="s">
        <v>9</v>
      </c>
      <c r="E10" s="16">
        <f>E9/0.9</f>
        <v>0.18354104529795354</v>
      </c>
      <c r="F10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7"/>
  <sheetViews>
    <sheetView topLeftCell="G1" workbookViewId="0">
      <selection sqref="A1:XFD1048576"/>
    </sheetView>
  </sheetViews>
  <sheetFormatPr defaultRowHeight="15" x14ac:dyDescent="0.25"/>
  <sheetData>
    <row r="1" spans="1:12" ht="38.25" x14ac:dyDescent="0.25">
      <c r="A1" s="2" t="s">
        <v>15</v>
      </c>
      <c r="B1" s="2" t="s">
        <v>11</v>
      </c>
      <c r="C1" s="2" t="s">
        <v>12</v>
      </c>
      <c r="D1" s="2" t="s">
        <v>13</v>
      </c>
      <c r="E1" s="2" t="s">
        <v>20</v>
      </c>
      <c r="F1" s="4" t="s">
        <v>5</v>
      </c>
      <c r="G1" s="2" t="s">
        <v>6</v>
      </c>
      <c r="H1" s="19"/>
      <c r="I1" s="19"/>
      <c r="J1" s="19"/>
      <c r="K1" s="19"/>
      <c r="L1" s="19"/>
    </row>
    <row r="2" spans="1:12" x14ac:dyDescent="0.25">
      <c r="A2" s="2" t="s">
        <v>11</v>
      </c>
      <c r="B2" s="9">
        <v>1</v>
      </c>
      <c r="C2" s="10">
        <v>1</v>
      </c>
      <c r="D2" s="10">
        <v>2</v>
      </c>
      <c r="E2" s="10">
        <v>1</v>
      </c>
      <c r="F2" s="5">
        <f>POWER(B2*C2*D2,1/5)</f>
        <v>1.1486983549970351</v>
      </c>
      <c r="G2" s="5">
        <f>F2/F$6</f>
        <v>0.25812181676320517</v>
      </c>
      <c r="H2" s="19"/>
      <c r="I2" s="19"/>
      <c r="J2" s="19"/>
      <c r="K2" s="19"/>
      <c r="L2" s="19"/>
    </row>
    <row r="3" spans="1:12" x14ac:dyDescent="0.25">
      <c r="A3" s="2" t="s">
        <v>12</v>
      </c>
      <c r="B3" s="10">
        <f t="shared" ref="B3" si="0">1/C2</f>
        <v>1</v>
      </c>
      <c r="C3" s="9">
        <v>1</v>
      </c>
      <c r="D3" s="10">
        <v>1</v>
      </c>
      <c r="E3" s="10">
        <v>0.33333333333333331</v>
      </c>
      <c r="F3" s="5">
        <f>POWER(B3*C3*D3,1/5)</f>
        <v>1</v>
      </c>
      <c r="G3" s="5">
        <f>F3/F$6</f>
        <v>0.22470809298222716</v>
      </c>
      <c r="H3" s="19"/>
      <c r="I3" s="19"/>
      <c r="J3" s="19"/>
      <c r="K3" s="19"/>
      <c r="L3" s="19"/>
    </row>
    <row r="4" spans="1:12" x14ac:dyDescent="0.25">
      <c r="A4" s="2" t="s">
        <v>13</v>
      </c>
      <c r="B4" s="10">
        <v>0.5</v>
      </c>
      <c r="C4" s="10">
        <f t="shared" ref="C4" si="1">1/D3</f>
        <v>1</v>
      </c>
      <c r="D4" s="9">
        <v>1</v>
      </c>
      <c r="E4" s="14">
        <v>0.5</v>
      </c>
      <c r="F4" s="5">
        <f>POWER(B4*C4*D4,1/5)</f>
        <v>0.87055056329612412</v>
      </c>
      <c r="G4" s="5">
        <f>F4/F$6</f>
        <v>0.1956197569228757</v>
      </c>
      <c r="H4" s="19"/>
      <c r="I4" s="19"/>
      <c r="J4" s="19"/>
      <c r="K4" s="19"/>
      <c r="L4" s="19"/>
    </row>
    <row r="5" spans="1:12" x14ac:dyDescent="0.25">
      <c r="A5" s="2" t="s">
        <v>20</v>
      </c>
      <c r="B5" s="10">
        <f>1/E2</f>
        <v>1</v>
      </c>
      <c r="C5" s="10">
        <v>3</v>
      </c>
      <c r="D5" s="14">
        <v>2</v>
      </c>
      <c r="E5" s="15">
        <v>1</v>
      </c>
      <c r="F5" s="5">
        <f>POWER(B5*C5*D5,1/5)</f>
        <v>1.4309690811052556</v>
      </c>
      <c r="G5" s="5">
        <f>F5/F$6</f>
        <v>0.32155033333169192</v>
      </c>
      <c r="H5" s="19"/>
      <c r="I5" s="19"/>
      <c r="J5" s="19"/>
      <c r="K5" s="19"/>
      <c r="L5" s="19"/>
    </row>
    <row r="6" spans="1:12" x14ac:dyDescent="0.25">
      <c r="A6" s="1"/>
      <c r="B6" s="17">
        <f t="shared" ref="B6:G6" si="2">SUM(B2:B5)</f>
        <v>3.5</v>
      </c>
      <c r="C6" s="17">
        <f t="shared" si="2"/>
        <v>6</v>
      </c>
      <c r="D6" s="17">
        <f t="shared" si="2"/>
        <v>6</v>
      </c>
      <c r="E6" s="17">
        <f t="shared" si="2"/>
        <v>2.833333333333333</v>
      </c>
      <c r="F6" s="17">
        <f t="shared" si="2"/>
        <v>4.450217999398415</v>
      </c>
      <c r="G6" s="17">
        <f t="shared" si="2"/>
        <v>0.99999999999999989</v>
      </c>
      <c r="H6" s="19"/>
      <c r="I6" s="19"/>
      <c r="J6" s="19"/>
      <c r="K6" s="19"/>
      <c r="L6" s="19"/>
    </row>
    <row r="7" spans="1:12" x14ac:dyDescent="0.25">
      <c r="A7" s="1"/>
      <c r="B7" s="1"/>
      <c r="C7" s="1"/>
      <c r="D7" s="1"/>
      <c r="E7" s="1"/>
      <c r="F7" s="1"/>
      <c r="H7" s="19"/>
      <c r="I7" s="19"/>
      <c r="J7" s="19"/>
      <c r="K7" s="19"/>
      <c r="L7" s="19"/>
    </row>
    <row r="8" spans="1:12" ht="27.75" x14ac:dyDescent="0.25">
      <c r="A8" s="1"/>
      <c r="B8" s="1"/>
      <c r="C8" s="1"/>
      <c r="D8" s="6" t="s">
        <v>7</v>
      </c>
      <c r="E8" s="16">
        <f>B6*G2+C6*G3+D6*G4+E6*G5</f>
        <v>4.3364527358749623</v>
      </c>
      <c r="F8" s="1"/>
      <c r="H8" s="19"/>
      <c r="I8" s="19"/>
      <c r="J8" s="19"/>
      <c r="K8" s="19"/>
      <c r="L8" s="19"/>
    </row>
    <row r="9" spans="1:12" x14ac:dyDescent="0.25">
      <c r="A9" s="1"/>
      <c r="B9" s="1"/>
      <c r="C9" s="1"/>
      <c r="D9" s="2" t="s">
        <v>8</v>
      </c>
      <c r="E9" s="16">
        <f>(E8-4)/3</f>
        <v>0.11215091195832076</v>
      </c>
      <c r="F9" s="1"/>
      <c r="H9" s="19"/>
      <c r="I9" s="19"/>
      <c r="J9" s="19"/>
      <c r="K9" s="19"/>
      <c r="L9" s="19"/>
    </row>
    <row r="10" spans="1:12" x14ac:dyDescent="0.25">
      <c r="A10" s="1"/>
      <c r="B10" s="1"/>
      <c r="C10" s="1"/>
      <c r="D10" s="2" t="s">
        <v>9</v>
      </c>
      <c r="E10" s="16">
        <f>E9/0.9</f>
        <v>0.12461212439813418</v>
      </c>
      <c r="F10" s="1"/>
      <c r="H10" s="19"/>
      <c r="I10" s="19"/>
      <c r="J10" s="19"/>
      <c r="K10" s="19"/>
      <c r="L10" s="19"/>
    </row>
    <row r="11" spans="1:12" x14ac:dyDescent="0.25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</row>
    <row r="12" spans="1:12" x14ac:dyDescent="0.25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</row>
    <row r="13" spans="1:12" x14ac:dyDescent="0.25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x14ac:dyDescent="0.25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</row>
    <row r="15" spans="1:12" x14ac:dyDescent="0.25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</row>
    <row r="16" spans="1:12" x14ac:dyDescent="0.25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</row>
    <row r="17" spans="1:12" x14ac:dyDescent="0.25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639CFB-5989-42A2-B457-5481AE0AAEA6}">
  <dimension ref="A1:L17"/>
  <sheetViews>
    <sheetView showFormulas="1" workbookViewId="0">
      <selection activeCell="I7" sqref="I7"/>
    </sheetView>
  </sheetViews>
  <sheetFormatPr defaultRowHeight="15" x14ac:dyDescent="0.25"/>
  <cols>
    <col min="1" max="1" width="3.85546875" customWidth="1"/>
    <col min="2" max="7" width="7" customWidth="1"/>
  </cols>
  <sheetData>
    <row r="1" spans="1:12" ht="38.25" x14ac:dyDescent="0.25">
      <c r="A1" s="2" t="s">
        <v>15</v>
      </c>
      <c r="B1" s="2" t="s">
        <v>11</v>
      </c>
      <c r="C1" s="2" t="s">
        <v>12</v>
      </c>
      <c r="D1" s="2" t="s">
        <v>13</v>
      </c>
      <c r="E1" s="2" t="s">
        <v>20</v>
      </c>
      <c r="F1" s="4" t="s">
        <v>5</v>
      </c>
      <c r="G1" s="2" t="s">
        <v>6</v>
      </c>
      <c r="H1" s="19"/>
      <c r="I1" s="19"/>
      <c r="J1" s="19"/>
      <c r="K1" s="19"/>
      <c r="L1" s="19"/>
    </row>
    <row r="2" spans="1:12" x14ac:dyDescent="0.25">
      <c r="A2" s="2" t="s">
        <v>11</v>
      </c>
      <c r="B2" s="9">
        <v>1</v>
      </c>
      <c r="C2" s="10">
        <v>1</v>
      </c>
      <c r="D2" s="10">
        <v>2</v>
      </c>
      <c r="E2" s="10">
        <v>1</v>
      </c>
      <c r="F2" s="5">
        <f>POWER(B2*C2*D2,1/5)</f>
        <v>1.1486983549970351</v>
      </c>
      <c r="G2" s="5">
        <f>F2/F$6</f>
        <v>0.25812181676320517</v>
      </c>
      <c r="H2" s="19"/>
      <c r="I2" s="19"/>
      <c r="J2" s="19"/>
      <c r="K2" s="19"/>
      <c r="L2" s="19"/>
    </row>
    <row r="3" spans="1:12" x14ac:dyDescent="0.25">
      <c r="A3" s="2" t="s">
        <v>12</v>
      </c>
      <c r="B3" s="10">
        <f t="shared" ref="B3" si="0">1/C2</f>
        <v>1</v>
      </c>
      <c r="C3" s="9">
        <v>1</v>
      </c>
      <c r="D3" s="10">
        <v>1</v>
      </c>
      <c r="E3" s="10">
        <v>0.33333333333333331</v>
      </c>
      <c r="F3" s="5">
        <f>POWER(B3*C3*D3,1/5)</f>
        <v>1</v>
      </c>
      <c r="G3" s="5">
        <f>F3/F$6</f>
        <v>0.22470809298222716</v>
      </c>
      <c r="H3" s="19"/>
      <c r="I3" s="19"/>
      <c r="J3" s="19"/>
      <c r="K3" s="19"/>
      <c r="L3" s="19"/>
    </row>
    <row r="4" spans="1:12" x14ac:dyDescent="0.25">
      <c r="A4" s="2" t="s">
        <v>13</v>
      </c>
      <c r="B4" s="10">
        <v>0.5</v>
      </c>
      <c r="C4" s="10">
        <f t="shared" ref="C4" si="1">1/D3</f>
        <v>1</v>
      </c>
      <c r="D4" s="9">
        <v>1</v>
      </c>
      <c r="E4" s="14">
        <v>0.5</v>
      </c>
      <c r="F4" s="5">
        <f>POWER(B4*C4*D4,1/5)</f>
        <v>0.87055056329612412</v>
      </c>
      <c r="G4" s="5">
        <f>F4/F$6</f>
        <v>0.1956197569228757</v>
      </c>
      <c r="H4" s="19"/>
      <c r="I4" s="19"/>
      <c r="J4" s="19"/>
      <c r="K4" s="19"/>
      <c r="L4" s="19"/>
    </row>
    <row r="5" spans="1:12" x14ac:dyDescent="0.25">
      <c r="A5" s="2" t="s">
        <v>20</v>
      </c>
      <c r="B5" s="10">
        <f>1/E2</f>
        <v>1</v>
      </c>
      <c r="C5" s="10">
        <v>3</v>
      </c>
      <c r="D5" s="14">
        <v>2</v>
      </c>
      <c r="E5" s="15">
        <v>1</v>
      </c>
      <c r="F5" s="5">
        <f>POWER(B5*C5*D5,1/5)</f>
        <v>1.4309690811052556</v>
      </c>
      <c r="G5" s="5">
        <f>F5/F$6</f>
        <v>0.32155033333169192</v>
      </c>
      <c r="H5" s="19"/>
      <c r="I5" s="19"/>
      <c r="J5" s="19"/>
      <c r="K5" s="19"/>
      <c r="L5" s="19"/>
    </row>
    <row r="6" spans="1:12" x14ac:dyDescent="0.25">
      <c r="A6" s="1"/>
      <c r="B6" s="17">
        <f t="shared" ref="B6:G6" si="2">SUM(B2:B5)</f>
        <v>3.5</v>
      </c>
      <c r="C6" s="17">
        <f t="shared" si="2"/>
        <v>6</v>
      </c>
      <c r="D6" s="17">
        <f t="shared" si="2"/>
        <v>6</v>
      </c>
      <c r="E6" s="17">
        <f t="shared" si="2"/>
        <v>2.833333333333333</v>
      </c>
      <c r="F6" s="17">
        <f t="shared" si="2"/>
        <v>4.450217999398415</v>
      </c>
      <c r="G6" s="17">
        <f t="shared" si="2"/>
        <v>0.99999999999999989</v>
      </c>
      <c r="H6" s="19"/>
      <c r="I6" s="19"/>
      <c r="J6" s="19"/>
      <c r="K6" s="19"/>
      <c r="L6" s="19"/>
    </row>
    <row r="7" spans="1:12" x14ac:dyDescent="0.25">
      <c r="A7" s="1"/>
      <c r="B7" s="1"/>
      <c r="C7" s="1"/>
      <c r="D7" s="1"/>
      <c r="E7" s="1"/>
      <c r="F7" s="1"/>
      <c r="H7" s="19"/>
      <c r="I7" s="19"/>
      <c r="J7" s="19"/>
      <c r="K7" s="19"/>
      <c r="L7" s="19"/>
    </row>
    <row r="8" spans="1:12" ht="27.75" x14ac:dyDescent="0.25">
      <c r="A8" s="1"/>
      <c r="B8" s="1"/>
      <c r="C8" s="1"/>
      <c r="D8" s="6" t="s">
        <v>7</v>
      </c>
      <c r="E8" s="16">
        <f>B6*G2+C6*G3+D6*G4+E6*G5</f>
        <v>4.3364527358749623</v>
      </c>
      <c r="F8" s="1"/>
      <c r="H8" s="19"/>
      <c r="I8" s="19"/>
      <c r="J8" s="19"/>
      <c r="K8" s="19"/>
      <c r="L8" s="19"/>
    </row>
    <row r="9" spans="1:12" x14ac:dyDescent="0.25">
      <c r="A9" s="1"/>
      <c r="B9" s="1"/>
      <c r="C9" s="1"/>
      <c r="D9" s="2" t="s">
        <v>8</v>
      </c>
      <c r="E9" s="16">
        <f>(E8-4)/3</f>
        <v>0.11215091195832076</v>
      </c>
      <c r="F9" s="1"/>
      <c r="H9" s="19"/>
      <c r="I9" s="19"/>
      <c r="J9" s="19"/>
      <c r="K9" s="19"/>
      <c r="L9" s="19"/>
    </row>
    <row r="10" spans="1:12" x14ac:dyDescent="0.25">
      <c r="A10" s="1"/>
      <c r="B10" s="1"/>
      <c r="C10" s="1"/>
      <c r="D10" s="2" t="s">
        <v>9</v>
      </c>
      <c r="E10" s="16">
        <f>E9/0.9</f>
        <v>0.12461212439813418</v>
      </c>
      <c r="F10" s="1"/>
      <c r="H10" s="19"/>
      <c r="I10" s="19"/>
      <c r="J10" s="19"/>
      <c r="K10" s="19"/>
      <c r="L10" s="19"/>
    </row>
    <row r="11" spans="1:12" x14ac:dyDescent="0.25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</row>
    <row r="12" spans="1:12" x14ac:dyDescent="0.25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</row>
    <row r="13" spans="1:12" x14ac:dyDescent="0.25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x14ac:dyDescent="0.25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</row>
    <row r="15" spans="1:12" x14ac:dyDescent="0.25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</row>
    <row r="16" spans="1:12" x14ac:dyDescent="0.25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</row>
    <row r="17" spans="1:12" x14ac:dyDescent="0.25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0"/>
  <sheetViews>
    <sheetView workbookViewId="0">
      <selection activeCell="G13" sqref="G13"/>
    </sheetView>
  </sheetViews>
  <sheetFormatPr defaultRowHeight="15" x14ac:dyDescent="0.25"/>
  <cols>
    <col min="1" max="16384" width="9.140625" style="19"/>
  </cols>
  <sheetData>
    <row r="1" spans="1:7" ht="38.25" x14ac:dyDescent="0.25">
      <c r="A1" s="2" t="s">
        <v>16</v>
      </c>
      <c r="B1" s="2" t="s">
        <v>11</v>
      </c>
      <c r="C1" s="2" t="s">
        <v>12</v>
      </c>
      <c r="D1" s="2" t="s">
        <v>13</v>
      </c>
      <c r="E1" s="2" t="s">
        <v>20</v>
      </c>
      <c r="F1" s="4" t="s">
        <v>5</v>
      </c>
      <c r="G1" s="2" t="s">
        <v>6</v>
      </c>
    </row>
    <row r="2" spans="1:7" x14ac:dyDescent="0.25">
      <c r="A2" s="2" t="s">
        <v>11</v>
      </c>
      <c r="B2" s="9">
        <v>1</v>
      </c>
      <c r="C2" s="10">
        <v>2</v>
      </c>
      <c r="D2" s="10">
        <v>3</v>
      </c>
      <c r="E2" s="10">
        <v>3</v>
      </c>
      <c r="F2" s="5">
        <f>POWER(B2*C2*D2,1/5)</f>
        <v>1.4309690811052556</v>
      </c>
      <c r="G2" s="5">
        <f>F2/F$6</f>
        <v>0.36387929826503723</v>
      </c>
    </row>
    <row r="3" spans="1:7" x14ac:dyDescent="0.25">
      <c r="A3" s="2" t="s">
        <v>12</v>
      </c>
      <c r="B3" s="10">
        <f t="shared" ref="B3" si="0">1/C2</f>
        <v>0.5</v>
      </c>
      <c r="C3" s="9">
        <v>1</v>
      </c>
      <c r="D3" s="10">
        <v>2</v>
      </c>
      <c r="E3" s="10">
        <v>1</v>
      </c>
      <c r="F3" s="5">
        <f>POWER(B3*C3*D3,1/5)</f>
        <v>1</v>
      </c>
      <c r="G3" s="5">
        <f>F3/F$6</f>
        <v>0.25428872158718008</v>
      </c>
    </row>
    <row r="4" spans="1:7" x14ac:dyDescent="0.25">
      <c r="A4" s="2" t="s">
        <v>13</v>
      </c>
      <c r="B4" s="10">
        <v>0.33333333333333331</v>
      </c>
      <c r="C4" s="10">
        <f t="shared" ref="C4" si="1">1/D3</f>
        <v>0.5</v>
      </c>
      <c r="D4" s="9">
        <v>1</v>
      </c>
      <c r="E4" s="14">
        <v>0.33333333333333331</v>
      </c>
      <c r="F4" s="5">
        <f>POWER(B4*C4*D4,1/5)</f>
        <v>0.69882711877157921</v>
      </c>
      <c r="G4" s="5">
        <f>F4/F$6</f>
        <v>0.17770385464287733</v>
      </c>
    </row>
    <row r="5" spans="1:7" x14ac:dyDescent="0.25">
      <c r="A5" s="2" t="s">
        <v>20</v>
      </c>
      <c r="B5" s="10">
        <f>1/E2</f>
        <v>0.33333333333333331</v>
      </c>
      <c r="C5" s="10">
        <v>0.33333333333333331</v>
      </c>
      <c r="D5" s="14">
        <v>3</v>
      </c>
      <c r="E5" s="15">
        <v>1</v>
      </c>
      <c r="F5" s="5">
        <f>POWER(B5*C5*D5,1/5)</f>
        <v>0.8027415617602307</v>
      </c>
      <c r="G5" s="5">
        <f>F5/F$6</f>
        <v>0.20412812550490542</v>
      </c>
    </row>
    <row r="6" spans="1:7" x14ac:dyDescent="0.25">
      <c r="A6" s="1"/>
      <c r="B6" s="17">
        <f t="shared" ref="B6:G6" si="2">SUM(B2:B5)</f>
        <v>2.1666666666666665</v>
      </c>
      <c r="C6" s="17">
        <f t="shared" si="2"/>
        <v>3.8333333333333335</v>
      </c>
      <c r="D6" s="17">
        <f t="shared" si="2"/>
        <v>9</v>
      </c>
      <c r="E6" s="17">
        <f t="shared" si="2"/>
        <v>5.333333333333333</v>
      </c>
      <c r="F6" s="17">
        <f t="shared" si="2"/>
        <v>3.9325377616370654</v>
      </c>
      <c r="G6" s="17">
        <f t="shared" si="2"/>
        <v>1</v>
      </c>
    </row>
    <row r="7" spans="1:7" x14ac:dyDescent="0.25">
      <c r="A7" s="1"/>
      <c r="B7" s="1"/>
      <c r="C7" s="1"/>
      <c r="D7" s="1"/>
      <c r="E7" s="1"/>
      <c r="F7" s="1"/>
      <c r="G7"/>
    </row>
    <row r="8" spans="1:7" ht="27.75" x14ac:dyDescent="0.25">
      <c r="A8" s="1"/>
      <c r="B8" s="1"/>
      <c r="C8" s="1"/>
      <c r="D8" s="6" t="s">
        <v>7</v>
      </c>
      <c r="E8" s="16">
        <f>B6*G2+C6*G3+D6*G4+E6*G5</f>
        <v>4.4511966068038289</v>
      </c>
      <c r="F8" s="1"/>
      <c r="G8"/>
    </row>
    <row r="9" spans="1:7" x14ac:dyDescent="0.25">
      <c r="A9" s="1"/>
      <c r="B9" s="1"/>
      <c r="C9" s="1"/>
      <c r="D9" s="2" t="s">
        <v>8</v>
      </c>
      <c r="E9" s="16">
        <f>(E8-4)/3</f>
        <v>0.15039886893460963</v>
      </c>
      <c r="F9" s="1"/>
      <c r="G9"/>
    </row>
    <row r="10" spans="1:7" x14ac:dyDescent="0.25">
      <c r="A10" s="1"/>
      <c r="B10" s="1"/>
      <c r="C10" s="1"/>
      <c r="D10" s="2" t="s">
        <v>9</v>
      </c>
      <c r="E10" s="16">
        <f>E9/0.9</f>
        <v>0.16710985437178846</v>
      </c>
      <c r="F10" s="1"/>
      <c r="G10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FFF0A3-2387-4C0B-8F92-70D5FF903679}">
  <dimension ref="A1:G10"/>
  <sheetViews>
    <sheetView showFormulas="1" workbookViewId="0">
      <selection activeCell="J7" sqref="J7"/>
    </sheetView>
  </sheetViews>
  <sheetFormatPr defaultRowHeight="15" x14ac:dyDescent="0.25"/>
  <cols>
    <col min="1" max="1" width="3.7109375" style="19" customWidth="1"/>
    <col min="2" max="7" width="7.28515625" style="19" customWidth="1"/>
    <col min="8" max="16384" width="9.140625" style="19"/>
  </cols>
  <sheetData>
    <row r="1" spans="1:7" ht="38.25" x14ac:dyDescent="0.25">
      <c r="A1" s="2" t="s">
        <v>16</v>
      </c>
      <c r="B1" s="2" t="s">
        <v>11</v>
      </c>
      <c r="C1" s="2" t="s">
        <v>12</v>
      </c>
      <c r="D1" s="2" t="s">
        <v>13</v>
      </c>
      <c r="E1" s="2" t="s">
        <v>20</v>
      </c>
      <c r="F1" s="4" t="s">
        <v>5</v>
      </c>
      <c r="G1" s="2" t="s">
        <v>6</v>
      </c>
    </row>
    <row r="2" spans="1:7" x14ac:dyDescent="0.25">
      <c r="A2" s="2" t="s">
        <v>11</v>
      </c>
      <c r="B2" s="9">
        <v>1</v>
      </c>
      <c r="C2" s="10">
        <v>2</v>
      </c>
      <c r="D2" s="10">
        <v>3</v>
      </c>
      <c r="E2" s="10">
        <v>3</v>
      </c>
      <c r="F2" s="5">
        <f>POWER(B2*C2*D2,1/5)</f>
        <v>1.4309690811052556</v>
      </c>
      <c r="G2" s="5">
        <f>F2/F$6</f>
        <v>0.36387929826503723</v>
      </c>
    </row>
    <row r="3" spans="1:7" x14ac:dyDescent="0.25">
      <c r="A3" s="2" t="s">
        <v>12</v>
      </c>
      <c r="B3" s="10">
        <f t="shared" ref="B3" si="0">1/C2</f>
        <v>0.5</v>
      </c>
      <c r="C3" s="9">
        <v>1</v>
      </c>
      <c r="D3" s="10">
        <v>2</v>
      </c>
      <c r="E3" s="10">
        <v>1</v>
      </c>
      <c r="F3" s="5">
        <f>POWER(B3*C3*D3,1/5)</f>
        <v>1</v>
      </c>
      <c r="G3" s="5">
        <f>F3/F$6</f>
        <v>0.25428872158718008</v>
      </c>
    </row>
    <row r="4" spans="1:7" x14ac:dyDescent="0.25">
      <c r="A4" s="2" t="s">
        <v>13</v>
      </c>
      <c r="B4" s="10">
        <v>0.33333333333333331</v>
      </c>
      <c r="C4" s="10">
        <f t="shared" ref="C4" si="1">1/D3</f>
        <v>0.5</v>
      </c>
      <c r="D4" s="9">
        <v>1</v>
      </c>
      <c r="E4" s="14">
        <v>0.33333333333333331</v>
      </c>
      <c r="F4" s="5">
        <f>POWER(B4*C4*D4,1/5)</f>
        <v>0.69882711877157921</v>
      </c>
      <c r="G4" s="5">
        <f>F4/F$6</f>
        <v>0.17770385464287733</v>
      </c>
    </row>
    <row r="5" spans="1:7" x14ac:dyDescent="0.25">
      <c r="A5" s="2" t="s">
        <v>20</v>
      </c>
      <c r="B5" s="10">
        <f>1/E2</f>
        <v>0.33333333333333331</v>
      </c>
      <c r="C5" s="10">
        <v>0.33333333333333331</v>
      </c>
      <c r="D5" s="14">
        <v>3</v>
      </c>
      <c r="E5" s="15">
        <v>1</v>
      </c>
      <c r="F5" s="5">
        <f>POWER(B5*C5*D5,1/5)</f>
        <v>0.8027415617602307</v>
      </c>
      <c r="G5" s="5">
        <f>F5/F$6</f>
        <v>0.20412812550490542</v>
      </c>
    </row>
    <row r="6" spans="1:7" x14ac:dyDescent="0.25">
      <c r="A6" s="1"/>
      <c r="B6" s="17">
        <f t="shared" ref="B6:G6" si="2">SUM(B2:B5)</f>
        <v>2.1666666666666665</v>
      </c>
      <c r="C6" s="17">
        <f t="shared" si="2"/>
        <v>3.8333333333333335</v>
      </c>
      <c r="D6" s="17">
        <f t="shared" si="2"/>
        <v>9</v>
      </c>
      <c r="E6" s="17">
        <f t="shared" si="2"/>
        <v>5.333333333333333</v>
      </c>
      <c r="F6" s="17">
        <f t="shared" si="2"/>
        <v>3.9325377616370654</v>
      </c>
      <c r="G6" s="17">
        <f t="shared" si="2"/>
        <v>1</v>
      </c>
    </row>
    <row r="7" spans="1:7" x14ac:dyDescent="0.25">
      <c r="A7" s="1"/>
      <c r="B7" s="1"/>
      <c r="C7" s="1"/>
      <c r="D7" s="1"/>
      <c r="E7" s="1"/>
      <c r="F7" s="1"/>
      <c r="G7"/>
    </row>
    <row r="8" spans="1:7" ht="27.75" x14ac:dyDescent="0.25">
      <c r="A8" s="1"/>
      <c r="B8" s="1"/>
      <c r="C8" s="1"/>
      <c r="D8" s="6" t="s">
        <v>7</v>
      </c>
      <c r="E8" s="16">
        <f>B6*G2+C6*G3+D6*G4+E6*G5</f>
        <v>4.4511966068038289</v>
      </c>
      <c r="F8" s="1"/>
      <c r="G8"/>
    </row>
    <row r="9" spans="1:7" x14ac:dyDescent="0.25">
      <c r="A9" s="1"/>
      <c r="B9" s="1"/>
      <c r="C9" s="1"/>
      <c r="D9" s="2" t="s">
        <v>8</v>
      </c>
      <c r="E9" s="16">
        <f>(E8-4)/3</f>
        <v>0.15039886893460963</v>
      </c>
      <c r="F9" s="1"/>
      <c r="G9"/>
    </row>
    <row r="10" spans="1:7" x14ac:dyDescent="0.25">
      <c r="A10" s="1"/>
      <c r="B10" s="1"/>
      <c r="C10" s="1"/>
      <c r="D10" s="2" t="s">
        <v>9</v>
      </c>
      <c r="E10" s="16">
        <f>E9/0.9</f>
        <v>0.16710985437178846</v>
      </c>
      <c r="F10" s="1"/>
      <c r="G10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10"/>
  <sheetViews>
    <sheetView workbookViewId="0">
      <selection activeCell="P14" sqref="P14"/>
    </sheetView>
  </sheetViews>
  <sheetFormatPr defaultRowHeight="15" x14ac:dyDescent="0.25"/>
  <sheetData>
    <row r="1" spans="1:7" ht="38.25" x14ac:dyDescent="0.25">
      <c r="A1" s="2" t="s">
        <v>17</v>
      </c>
      <c r="B1" s="2" t="s">
        <v>11</v>
      </c>
      <c r="C1" s="2" t="s">
        <v>12</v>
      </c>
      <c r="D1" s="2" t="s">
        <v>13</v>
      </c>
      <c r="E1" s="2" t="s">
        <v>20</v>
      </c>
      <c r="F1" s="4" t="s">
        <v>5</v>
      </c>
      <c r="G1" s="2" t="s">
        <v>6</v>
      </c>
    </row>
    <row r="2" spans="1:7" x14ac:dyDescent="0.25">
      <c r="A2" s="2" t="s">
        <v>11</v>
      </c>
      <c r="B2" s="9">
        <v>1</v>
      </c>
      <c r="C2" s="10">
        <v>1</v>
      </c>
      <c r="D2" s="10">
        <f>1/B4</f>
        <v>4</v>
      </c>
      <c r="E2" s="10">
        <v>1</v>
      </c>
      <c r="F2" s="5">
        <f>POWER(B2*C2*D2,1/5)</f>
        <v>1.3195079107728942</v>
      </c>
      <c r="G2" s="5">
        <f>F2/F$6</f>
        <v>0.28411132532705358</v>
      </c>
    </row>
    <row r="3" spans="1:7" x14ac:dyDescent="0.25">
      <c r="A3" s="2" t="s">
        <v>12</v>
      </c>
      <c r="B3" s="10">
        <f t="shared" ref="B3" si="0">1/C2</f>
        <v>1</v>
      </c>
      <c r="C3" s="9">
        <v>1</v>
      </c>
      <c r="D3" s="10">
        <v>4</v>
      </c>
      <c r="E3" s="10">
        <v>0.5</v>
      </c>
      <c r="F3" s="5">
        <f>POWER(B3*C3*D3,1/5)</f>
        <v>1.3195079107728942</v>
      </c>
      <c r="G3" s="5">
        <f>F3/F$6</f>
        <v>0.28411132532705358</v>
      </c>
    </row>
    <row r="4" spans="1:7" x14ac:dyDescent="0.25">
      <c r="A4" s="2" t="s">
        <v>13</v>
      </c>
      <c r="B4" s="10">
        <v>0.25</v>
      </c>
      <c r="C4" s="10">
        <v>0.25</v>
      </c>
      <c r="D4" s="9">
        <v>1</v>
      </c>
      <c r="E4" s="14">
        <v>0.33333333333333331</v>
      </c>
      <c r="F4" s="5">
        <f>POWER(B4*C4*D4,1/5)</f>
        <v>0.57434917749851755</v>
      </c>
      <c r="G4" s="5">
        <f>F4/F$6</f>
        <v>0.12366663715113746</v>
      </c>
    </row>
    <row r="5" spans="1:7" x14ac:dyDescent="0.25">
      <c r="A5" s="2" t="s">
        <v>20</v>
      </c>
      <c r="B5" s="10">
        <v>1</v>
      </c>
      <c r="C5" s="10">
        <v>2</v>
      </c>
      <c r="D5" s="14">
        <v>3</v>
      </c>
      <c r="E5" s="15">
        <v>1</v>
      </c>
      <c r="F5" s="5">
        <f>POWER(B5*C5*D5,1/5)</f>
        <v>1.4309690811052556</v>
      </c>
      <c r="G5" s="5">
        <f>F5/F$6</f>
        <v>0.30811071219475539</v>
      </c>
    </row>
    <row r="6" spans="1:7" x14ac:dyDescent="0.25">
      <c r="A6" s="1"/>
      <c r="B6" s="17">
        <f t="shared" ref="B6:G6" si="1">SUM(B2:B5)</f>
        <v>3.25</v>
      </c>
      <c r="C6" s="17">
        <f t="shared" si="1"/>
        <v>4.25</v>
      </c>
      <c r="D6" s="17">
        <f t="shared" si="1"/>
        <v>12</v>
      </c>
      <c r="E6" s="17">
        <f t="shared" si="1"/>
        <v>2.833333333333333</v>
      </c>
      <c r="F6" s="17">
        <f t="shared" si="1"/>
        <v>4.6443340801495614</v>
      </c>
      <c r="G6" s="17">
        <f t="shared" si="1"/>
        <v>1</v>
      </c>
    </row>
    <row r="7" spans="1:7" x14ac:dyDescent="0.25">
      <c r="A7" s="1"/>
      <c r="B7" s="1"/>
      <c r="C7" s="1"/>
      <c r="D7" s="1"/>
      <c r="E7" s="1"/>
      <c r="F7" s="1"/>
    </row>
    <row r="8" spans="1:7" ht="27.75" x14ac:dyDescent="0.25">
      <c r="A8" s="1"/>
      <c r="B8" s="1"/>
      <c r="C8" s="1"/>
      <c r="D8" s="6" t="s">
        <v>7</v>
      </c>
      <c r="E8" s="16">
        <f>B6*G2+C6*G3+D6*G4+E6*G5</f>
        <v>4.4878149369850249</v>
      </c>
      <c r="F8" s="1"/>
    </row>
    <row r="9" spans="1:7" x14ac:dyDescent="0.25">
      <c r="A9" s="1"/>
      <c r="B9" s="1"/>
      <c r="C9" s="1"/>
      <c r="D9" s="2" t="s">
        <v>8</v>
      </c>
      <c r="E9" s="16">
        <f>(E8-4)/3</f>
        <v>0.16260497899500828</v>
      </c>
      <c r="F9" s="1"/>
    </row>
    <row r="10" spans="1:7" x14ac:dyDescent="0.25">
      <c r="A10" s="1"/>
      <c r="B10" s="1"/>
      <c r="C10" s="1"/>
      <c r="D10" s="2" t="s">
        <v>9</v>
      </c>
      <c r="E10" s="16">
        <f>E9/0.9</f>
        <v>0.18067219888334254</v>
      </c>
      <c r="F10" s="1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2F819-BB01-4172-9315-5803E6D9B7F6}">
  <dimension ref="A1:G10"/>
  <sheetViews>
    <sheetView showFormulas="1" workbookViewId="0">
      <selection activeCell="J1" sqref="J1"/>
    </sheetView>
  </sheetViews>
  <sheetFormatPr defaultRowHeight="15" x14ac:dyDescent="0.25"/>
  <cols>
    <col min="1" max="1" width="3" customWidth="1"/>
    <col min="2" max="7" width="7" customWidth="1"/>
  </cols>
  <sheetData>
    <row r="1" spans="1:7" ht="38.25" x14ac:dyDescent="0.25">
      <c r="A1" s="2" t="s">
        <v>17</v>
      </c>
      <c r="B1" s="2" t="s">
        <v>11</v>
      </c>
      <c r="C1" s="2" t="s">
        <v>12</v>
      </c>
      <c r="D1" s="2" t="s">
        <v>13</v>
      </c>
      <c r="E1" s="2" t="s">
        <v>20</v>
      </c>
      <c r="F1" s="4" t="s">
        <v>5</v>
      </c>
      <c r="G1" s="2" t="s">
        <v>6</v>
      </c>
    </row>
    <row r="2" spans="1:7" x14ac:dyDescent="0.25">
      <c r="A2" s="2" t="s">
        <v>11</v>
      </c>
      <c r="B2" s="9">
        <v>1</v>
      </c>
      <c r="C2" s="10">
        <v>1</v>
      </c>
      <c r="D2" s="10">
        <f>1/B4</f>
        <v>4</v>
      </c>
      <c r="E2" s="10">
        <v>1</v>
      </c>
      <c r="F2" s="5">
        <f>POWER(B2*C2*D2,1/5)</f>
        <v>1.3195079107728942</v>
      </c>
      <c r="G2" s="5">
        <f>F2/F$6</f>
        <v>0.28411132532705358</v>
      </c>
    </row>
    <row r="3" spans="1:7" x14ac:dyDescent="0.25">
      <c r="A3" s="2" t="s">
        <v>12</v>
      </c>
      <c r="B3" s="10">
        <f t="shared" ref="B3" si="0">1/C2</f>
        <v>1</v>
      </c>
      <c r="C3" s="9">
        <v>1</v>
      </c>
      <c r="D3" s="10">
        <v>4</v>
      </c>
      <c r="E3" s="10">
        <v>0.5</v>
      </c>
      <c r="F3" s="5">
        <f>POWER(B3*C3*D3,1/5)</f>
        <v>1.3195079107728942</v>
      </c>
      <c r="G3" s="5">
        <f>F3/F$6</f>
        <v>0.28411132532705358</v>
      </c>
    </row>
    <row r="4" spans="1:7" x14ac:dyDescent="0.25">
      <c r="A4" s="2" t="s">
        <v>13</v>
      </c>
      <c r="B4" s="10">
        <v>0.25</v>
      </c>
      <c r="C4" s="10">
        <v>0.25</v>
      </c>
      <c r="D4" s="9">
        <v>1</v>
      </c>
      <c r="E4" s="14">
        <v>0.33333333333333331</v>
      </c>
      <c r="F4" s="5">
        <f>POWER(B4*C4*D4,1/5)</f>
        <v>0.57434917749851755</v>
      </c>
      <c r="G4" s="5">
        <f>F4/F$6</f>
        <v>0.12366663715113746</v>
      </c>
    </row>
    <row r="5" spans="1:7" x14ac:dyDescent="0.25">
      <c r="A5" s="2" t="s">
        <v>20</v>
      </c>
      <c r="B5" s="10">
        <v>1</v>
      </c>
      <c r="C5" s="10">
        <v>2</v>
      </c>
      <c r="D5" s="14">
        <v>3</v>
      </c>
      <c r="E5" s="15">
        <v>1</v>
      </c>
      <c r="F5" s="5">
        <f>POWER(B5*C5*D5,1/5)</f>
        <v>1.4309690811052556</v>
      </c>
      <c r="G5" s="5">
        <f>F5/F$6</f>
        <v>0.30811071219475539</v>
      </c>
    </row>
    <row r="6" spans="1:7" x14ac:dyDescent="0.25">
      <c r="A6" s="1"/>
      <c r="B6" s="17">
        <f t="shared" ref="B6:G6" si="1">SUM(B2:B5)</f>
        <v>3.25</v>
      </c>
      <c r="C6" s="17">
        <f t="shared" si="1"/>
        <v>4.25</v>
      </c>
      <c r="D6" s="17">
        <f t="shared" si="1"/>
        <v>12</v>
      </c>
      <c r="E6" s="17">
        <f t="shared" si="1"/>
        <v>2.833333333333333</v>
      </c>
      <c r="F6" s="17">
        <f t="shared" si="1"/>
        <v>4.6443340801495614</v>
      </c>
      <c r="G6" s="17">
        <f t="shared" si="1"/>
        <v>1</v>
      </c>
    </row>
    <row r="7" spans="1:7" x14ac:dyDescent="0.25">
      <c r="A7" s="1"/>
      <c r="B7" s="1"/>
      <c r="C7" s="1"/>
      <c r="D7" s="1"/>
      <c r="E7" s="1"/>
      <c r="F7" s="1"/>
    </row>
    <row r="8" spans="1:7" ht="27.75" x14ac:dyDescent="0.25">
      <c r="A8" s="1"/>
      <c r="B8" s="1"/>
      <c r="C8" s="1"/>
      <c r="D8" s="6" t="s">
        <v>7</v>
      </c>
      <c r="E8" s="16">
        <f>B6*G2+C6*G3+D6*G4+E6*G5</f>
        <v>4.4878149369850249</v>
      </c>
      <c r="F8" s="1"/>
    </row>
    <row r="9" spans="1:7" x14ac:dyDescent="0.25">
      <c r="A9" s="1"/>
      <c r="B9" s="1"/>
      <c r="C9" s="1"/>
      <c r="D9" s="2" t="s">
        <v>8</v>
      </c>
      <c r="E9" s="16">
        <f>(E8-4)/3</f>
        <v>0.16260497899500828</v>
      </c>
      <c r="F9" s="1"/>
    </row>
    <row r="10" spans="1:7" x14ac:dyDescent="0.25">
      <c r="A10" s="1"/>
      <c r="B10" s="1"/>
      <c r="C10" s="1"/>
      <c r="D10" s="2" t="s">
        <v>9</v>
      </c>
      <c r="E10" s="16">
        <f>E9/0.9</f>
        <v>0.18067219888334254</v>
      </c>
      <c r="F10" s="1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81A63-8F72-48C5-BEE8-43557177EB95}">
  <dimension ref="A1:G10"/>
  <sheetViews>
    <sheetView workbookViewId="0">
      <selection activeCell="L4" sqref="L4"/>
    </sheetView>
  </sheetViews>
  <sheetFormatPr defaultRowHeight="15" x14ac:dyDescent="0.25"/>
  <sheetData>
    <row r="1" spans="1:7" ht="38.25" x14ac:dyDescent="0.25">
      <c r="A1" s="2" t="s">
        <v>17</v>
      </c>
      <c r="B1" s="2" t="s">
        <v>11</v>
      </c>
      <c r="C1" s="2" t="s">
        <v>12</v>
      </c>
      <c r="D1" s="2" t="s">
        <v>13</v>
      </c>
      <c r="E1" s="2" t="s">
        <v>20</v>
      </c>
      <c r="F1" s="4" t="s">
        <v>5</v>
      </c>
      <c r="G1" s="2" t="s">
        <v>6</v>
      </c>
    </row>
    <row r="2" spans="1:7" x14ac:dyDescent="0.25">
      <c r="A2" s="2" t="s">
        <v>11</v>
      </c>
      <c r="B2" s="9">
        <v>1</v>
      </c>
      <c r="C2" s="10">
        <v>1</v>
      </c>
      <c r="D2" s="10">
        <v>0.5</v>
      </c>
      <c r="E2" s="10">
        <v>2</v>
      </c>
      <c r="F2" s="5">
        <f>POWER(B2*C2*D2,1/5)</f>
        <v>0.87055056329612412</v>
      </c>
      <c r="G2" s="5">
        <f>F2/F$6</f>
        <v>0.23414006454353917</v>
      </c>
    </row>
    <row r="3" spans="1:7" x14ac:dyDescent="0.25">
      <c r="A3" s="2" t="s">
        <v>12</v>
      </c>
      <c r="B3" s="10">
        <f t="shared" ref="B3" si="0">1/C2</f>
        <v>1</v>
      </c>
      <c r="C3" s="9">
        <v>1</v>
      </c>
      <c r="D3" s="10">
        <v>2</v>
      </c>
      <c r="E3" s="10">
        <v>1</v>
      </c>
      <c r="F3" s="5">
        <f>POWER(B3*C3*D3,1/5)</f>
        <v>1.1486983549970351</v>
      </c>
      <c r="G3" s="5">
        <f>F3/F$6</f>
        <v>0.30894966739407598</v>
      </c>
    </row>
    <row r="4" spans="1:7" x14ac:dyDescent="0.25">
      <c r="A4" s="2" t="s">
        <v>13</v>
      </c>
      <c r="B4" s="10">
        <v>2</v>
      </c>
      <c r="C4" s="10">
        <f t="shared" ref="C4" si="1">1/D3</f>
        <v>0.5</v>
      </c>
      <c r="D4" s="9">
        <v>1</v>
      </c>
      <c r="E4" s="14">
        <v>3</v>
      </c>
      <c r="F4" s="5">
        <f>POWER(B4*C4*D4,1/5)</f>
        <v>1</v>
      </c>
      <c r="G4" s="5">
        <f>F4/F$6</f>
        <v>0.26895630698006306</v>
      </c>
    </row>
    <row r="5" spans="1:7" x14ac:dyDescent="0.25">
      <c r="A5" s="2" t="s">
        <v>20</v>
      </c>
      <c r="B5" s="10">
        <f>1/E2</f>
        <v>0.5</v>
      </c>
      <c r="C5" s="10">
        <v>1</v>
      </c>
      <c r="D5" s="14">
        <v>0.33333333333333331</v>
      </c>
      <c r="E5" s="15">
        <v>1</v>
      </c>
      <c r="F5" s="5">
        <f>POWER(B5*C5*D5,1/5)</f>
        <v>0.69882711877157921</v>
      </c>
      <c r="G5" s="5">
        <f>F5/F$6</f>
        <v>0.18795396108232182</v>
      </c>
    </row>
    <row r="6" spans="1:7" x14ac:dyDescent="0.25">
      <c r="A6" s="1"/>
      <c r="B6" s="17">
        <f t="shared" ref="B6:G6" si="2">SUM(B2:B5)</f>
        <v>4.5</v>
      </c>
      <c r="C6" s="17">
        <f t="shared" si="2"/>
        <v>3.5</v>
      </c>
      <c r="D6" s="17">
        <f t="shared" si="2"/>
        <v>3.8333333333333335</v>
      </c>
      <c r="E6" s="17">
        <f t="shared" si="2"/>
        <v>7</v>
      </c>
      <c r="F6" s="17">
        <f t="shared" si="2"/>
        <v>3.7180760370647383</v>
      </c>
      <c r="G6" s="17">
        <f t="shared" si="2"/>
        <v>1</v>
      </c>
    </row>
    <row r="7" spans="1:7" x14ac:dyDescent="0.25">
      <c r="A7" s="1"/>
      <c r="B7" s="1"/>
      <c r="C7" s="1"/>
      <c r="D7" s="1"/>
      <c r="E7" s="1"/>
      <c r="F7" s="1"/>
    </row>
    <row r="8" spans="1:7" ht="27.75" x14ac:dyDescent="0.25">
      <c r="A8" s="1"/>
      <c r="B8" s="1"/>
      <c r="C8" s="1"/>
      <c r="D8" s="6" t="s">
        <v>7</v>
      </c>
      <c r="E8" s="16">
        <f>B6*G2+C6*G3+D6*G4+E6*G5</f>
        <v>4.4816310306583533</v>
      </c>
      <c r="F8" s="1"/>
    </row>
    <row r="9" spans="1:7" x14ac:dyDescent="0.25">
      <c r="A9" s="1"/>
      <c r="B9" s="1"/>
      <c r="C9" s="1"/>
      <c r="D9" s="2" t="s">
        <v>8</v>
      </c>
      <c r="E9" s="16">
        <f>(E8-4)/3</f>
        <v>0.16054367688611779</v>
      </c>
      <c r="F9" s="1"/>
    </row>
    <row r="10" spans="1:7" x14ac:dyDescent="0.25">
      <c r="A10" s="1"/>
      <c r="B10" s="1"/>
      <c r="C10" s="1"/>
      <c r="D10" s="2" t="s">
        <v>9</v>
      </c>
      <c r="E10" s="16">
        <f>E9/0.9</f>
        <v>0.17838186320679753</v>
      </c>
      <c r="F10" s="1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29F8C9-761C-457C-8BE2-7C3832D847E7}">
  <dimension ref="A1:G10"/>
  <sheetViews>
    <sheetView showFormulas="1" workbookViewId="0">
      <selection activeCell="J7" sqref="J7"/>
    </sheetView>
  </sheetViews>
  <sheetFormatPr defaultRowHeight="15" x14ac:dyDescent="0.25"/>
  <cols>
    <col min="1" max="1" width="3.85546875" customWidth="1"/>
    <col min="2" max="7" width="7.5703125" customWidth="1"/>
  </cols>
  <sheetData>
    <row r="1" spans="1:7" ht="38.25" x14ac:dyDescent="0.25">
      <c r="A1" s="2" t="s">
        <v>17</v>
      </c>
      <c r="B1" s="2" t="s">
        <v>11</v>
      </c>
      <c r="C1" s="2" t="s">
        <v>12</v>
      </c>
      <c r="D1" s="2" t="s">
        <v>13</v>
      </c>
      <c r="E1" s="2" t="s">
        <v>20</v>
      </c>
      <c r="F1" s="4" t="s">
        <v>5</v>
      </c>
      <c r="G1" s="2" t="s">
        <v>6</v>
      </c>
    </row>
    <row r="2" spans="1:7" x14ac:dyDescent="0.25">
      <c r="A2" s="2" t="s">
        <v>11</v>
      </c>
      <c r="B2" s="9">
        <v>1</v>
      </c>
      <c r="C2" s="10">
        <v>1</v>
      </c>
      <c r="D2" s="10">
        <v>0.5</v>
      </c>
      <c r="E2" s="10">
        <v>2</v>
      </c>
      <c r="F2" s="5">
        <f>POWER(B2*C2*D2,1/5)</f>
        <v>0.87055056329612412</v>
      </c>
      <c r="G2" s="5">
        <f>F2/F$6</f>
        <v>0.23414006454353917</v>
      </c>
    </row>
    <row r="3" spans="1:7" x14ac:dyDescent="0.25">
      <c r="A3" s="2" t="s">
        <v>12</v>
      </c>
      <c r="B3" s="10">
        <f t="shared" ref="B3" si="0">1/C2</f>
        <v>1</v>
      </c>
      <c r="C3" s="9">
        <v>1</v>
      </c>
      <c r="D3" s="10">
        <v>2</v>
      </c>
      <c r="E3" s="10">
        <v>1</v>
      </c>
      <c r="F3" s="5">
        <f>POWER(B3*C3*D3,1/5)</f>
        <v>1.1486983549970351</v>
      </c>
      <c r="G3" s="5">
        <f>F3/F$6</f>
        <v>0.30894966739407598</v>
      </c>
    </row>
    <row r="4" spans="1:7" x14ac:dyDescent="0.25">
      <c r="A4" s="2" t="s">
        <v>13</v>
      </c>
      <c r="B4" s="10">
        <v>2</v>
      </c>
      <c r="C4" s="10">
        <f t="shared" ref="C4" si="1">1/D3</f>
        <v>0.5</v>
      </c>
      <c r="D4" s="9">
        <v>1</v>
      </c>
      <c r="E4" s="14">
        <v>3</v>
      </c>
      <c r="F4" s="5">
        <f>POWER(B4*C4*D4,1/5)</f>
        <v>1</v>
      </c>
      <c r="G4" s="5">
        <f>F4/F$6</f>
        <v>0.26895630698006306</v>
      </c>
    </row>
    <row r="5" spans="1:7" x14ac:dyDescent="0.25">
      <c r="A5" s="2" t="s">
        <v>20</v>
      </c>
      <c r="B5" s="10">
        <f>1/E2</f>
        <v>0.5</v>
      </c>
      <c r="C5" s="10">
        <v>1</v>
      </c>
      <c r="D5" s="14">
        <v>0.33333333333333331</v>
      </c>
      <c r="E5" s="15">
        <v>1</v>
      </c>
      <c r="F5" s="5">
        <f>POWER(B5*C5*D5,1/5)</f>
        <v>0.69882711877157921</v>
      </c>
      <c r="G5" s="5">
        <f>F5/F$6</f>
        <v>0.18795396108232182</v>
      </c>
    </row>
    <row r="6" spans="1:7" x14ac:dyDescent="0.25">
      <c r="A6" s="1"/>
      <c r="B6" s="17">
        <f t="shared" ref="B6:G6" si="2">SUM(B2:B5)</f>
        <v>4.5</v>
      </c>
      <c r="C6" s="17">
        <f t="shared" si="2"/>
        <v>3.5</v>
      </c>
      <c r="D6" s="17">
        <f t="shared" si="2"/>
        <v>3.8333333333333335</v>
      </c>
      <c r="E6" s="17">
        <f t="shared" si="2"/>
        <v>7</v>
      </c>
      <c r="F6" s="17">
        <f t="shared" si="2"/>
        <v>3.7180760370647383</v>
      </c>
      <c r="G6" s="17">
        <f t="shared" si="2"/>
        <v>1</v>
      </c>
    </row>
    <row r="7" spans="1:7" x14ac:dyDescent="0.25">
      <c r="A7" s="1"/>
      <c r="B7" s="1"/>
      <c r="C7" s="1"/>
      <c r="D7" s="1"/>
      <c r="E7" s="1"/>
      <c r="F7" s="1"/>
    </row>
    <row r="8" spans="1:7" ht="27.75" x14ac:dyDescent="0.25">
      <c r="A8" s="1"/>
      <c r="B8" s="1"/>
      <c r="C8" s="1"/>
      <c r="D8" s="6" t="s">
        <v>7</v>
      </c>
      <c r="E8" s="16">
        <f>B6*G2+C6*G3+D6*G4+E6*G5</f>
        <v>4.4816310306583533</v>
      </c>
      <c r="F8" s="1"/>
    </row>
    <row r="9" spans="1:7" x14ac:dyDescent="0.25">
      <c r="A9" s="1"/>
      <c r="B9" s="1"/>
      <c r="C9" s="1"/>
      <c r="D9" s="2" t="s">
        <v>8</v>
      </c>
      <c r="E9" s="16">
        <f>(E8-4)/3</f>
        <v>0.16054367688611779</v>
      </c>
      <c r="F9" s="1"/>
    </row>
    <row r="10" spans="1:7" x14ac:dyDescent="0.25">
      <c r="A10" s="1"/>
      <c r="B10" s="1"/>
      <c r="C10" s="1"/>
      <c r="D10" s="2" t="s">
        <v>9</v>
      </c>
      <c r="E10" s="16">
        <f>E9/0.9</f>
        <v>0.17838186320679753</v>
      </c>
      <c r="F10" s="1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V44"/>
  <sheetViews>
    <sheetView tabSelected="1" workbookViewId="0">
      <selection activeCell="U8" sqref="U8"/>
    </sheetView>
  </sheetViews>
  <sheetFormatPr defaultRowHeight="15" x14ac:dyDescent="0.25"/>
  <cols>
    <col min="1" max="1" width="14.140625" customWidth="1"/>
    <col min="2" max="2" width="14.28515625" customWidth="1"/>
    <col min="3" max="3" width="17" customWidth="1"/>
    <col min="4" max="4" width="17.5703125" customWidth="1"/>
    <col min="6" max="6" width="4" customWidth="1"/>
    <col min="7" max="7" width="20" customWidth="1"/>
    <col min="8" max="8" width="4.7109375" customWidth="1"/>
    <col min="9" max="9" width="12.42578125" customWidth="1"/>
    <col min="10" max="10" width="3.140625" customWidth="1"/>
    <col min="11" max="11" width="3.42578125" customWidth="1"/>
    <col min="12" max="12" width="46.42578125" customWidth="1"/>
  </cols>
  <sheetData>
    <row r="1" spans="1:14" ht="18.75" x14ac:dyDescent="0.3">
      <c r="A1" s="29" t="s">
        <v>21</v>
      </c>
      <c r="B1" s="30"/>
      <c r="C1" s="31"/>
      <c r="D1" s="30"/>
      <c r="E1" s="30"/>
      <c r="G1" s="28">
        <f>Критерии!G3</f>
        <v>0.20355500000000001</v>
      </c>
    </row>
    <row r="2" spans="1:14" ht="18.75" x14ac:dyDescent="0.3">
      <c r="A2" s="54" t="s">
        <v>14</v>
      </c>
      <c r="B2" s="54" t="s">
        <v>15</v>
      </c>
      <c r="C2" s="54" t="s">
        <v>16</v>
      </c>
      <c r="D2" s="54" t="s">
        <v>17</v>
      </c>
      <c r="E2" s="54" t="s">
        <v>23</v>
      </c>
      <c r="G2" s="28">
        <f>Критерии!G4</f>
        <v>0.17172750000000001</v>
      </c>
      <c r="I2" s="29" t="s">
        <v>22</v>
      </c>
      <c r="J2" s="30"/>
      <c r="K2" s="30"/>
      <c r="L2" s="30"/>
      <c r="N2" s="34"/>
    </row>
    <row r="3" spans="1:14" ht="18.75" x14ac:dyDescent="0.3">
      <c r="A3" s="55">
        <f>Альтер_01!G2</f>
        <v>0.25508221018463539</v>
      </c>
      <c r="B3" s="55">
        <f>Альтер_02!G2</f>
        <v>0.25812181676320517</v>
      </c>
      <c r="C3" s="55">
        <f>Альтер_03!G2</f>
        <v>0.36387929826503723</v>
      </c>
      <c r="D3" s="55">
        <f>Альтер_04!G2</f>
        <v>0.28411132532705358</v>
      </c>
      <c r="E3" s="55">
        <f>Альтер_05!G2</f>
        <v>0.23414006454353917</v>
      </c>
      <c r="F3" s="11"/>
      <c r="G3" s="28">
        <f>Критерии!G5</f>
        <v>0.169071</v>
      </c>
      <c r="I3" s="57">
        <f t="array" ref="I3:I6">MMULT(A3:E6,G1:G5)</f>
        <v>0.27999984876544648</v>
      </c>
      <c r="K3" s="59" t="s">
        <v>11</v>
      </c>
      <c r="L3" s="52" t="s">
        <v>31</v>
      </c>
      <c r="N3" s="34"/>
    </row>
    <row r="4" spans="1:14" ht="18.75" x14ac:dyDescent="0.3">
      <c r="A4" s="55">
        <f>Альтер_01!G3</f>
        <v>0.27662945627995517</v>
      </c>
      <c r="B4" s="55">
        <f>Альтер_02!G3</f>
        <v>0.22470809298222716</v>
      </c>
      <c r="C4" s="55">
        <f>Альтер_03!G3</f>
        <v>0.25428872158718008</v>
      </c>
      <c r="D4" s="55">
        <f>Альтер_04!G3</f>
        <v>0.28411132532705358</v>
      </c>
      <c r="E4" s="55">
        <f>Альтер_05!G3</f>
        <v>0.30894966739407598</v>
      </c>
      <c r="F4" s="12" t="s">
        <v>19</v>
      </c>
      <c r="G4" s="28">
        <f>Критерии!G6</f>
        <v>0.30902750000000001</v>
      </c>
      <c r="H4" s="13" t="s">
        <v>18</v>
      </c>
      <c r="I4" s="57">
        <v>0.27112001625465115</v>
      </c>
      <c r="K4" s="23" t="s">
        <v>12</v>
      </c>
      <c r="L4" s="52" t="s">
        <v>32</v>
      </c>
      <c r="N4" s="34"/>
    </row>
    <row r="5" spans="1:14" ht="18.75" x14ac:dyDescent="0.3">
      <c r="A5" s="55">
        <f>Альтер_01!G4</f>
        <v>0.29999683641737929</v>
      </c>
      <c r="B5" s="55">
        <f>Альтер_02!G4</f>
        <v>0.1956197569228757</v>
      </c>
      <c r="C5" s="55">
        <f>Альтер_03!G4</f>
        <v>0.17770385464287733</v>
      </c>
      <c r="D5" s="55">
        <f>Альтер_04!G4</f>
        <v>0.12366663715113746</v>
      </c>
      <c r="E5" s="55">
        <f>Альтер_05!G4</f>
        <v>0.26895630698006306</v>
      </c>
      <c r="F5" s="11"/>
      <c r="G5" s="28">
        <f>Критерии!G7</f>
        <v>0.14705012499999998</v>
      </c>
      <c r="I5" s="58">
        <v>0.20247016652541847</v>
      </c>
      <c r="J5" s="24"/>
      <c r="K5" s="23" t="s">
        <v>13</v>
      </c>
      <c r="L5" s="52" t="s">
        <v>33</v>
      </c>
      <c r="N5" s="34"/>
    </row>
    <row r="6" spans="1:14" ht="18.75" x14ac:dyDescent="0.3">
      <c r="A6" s="56">
        <f>Альтер_01!G5</f>
        <v>0.16829149711803026</v>
      </c>
      <c r="B6" s="56">
        <f>Альтер_02!G5</f>
        <v>0.32155033333169192</v>
      </c>
      <c r="C6" s="56">
        <f>Альтер_03!G5</f>
        <v>0.20412812550490542</v>
      </c>
      <c r="D6" s="56">
        <f>Альтер_04!G5</f>
        <v>0.30811071219475539</v>
      </c>
      <c r="E6" s="56">
        <f>Альтер_05!G5</f>
        <v>0.18795396108232182</v>
      </c>
      <c r="G6" s="18"/>
      <c r="I6" s="57">
        <v>0.24684109345448396</v>
      </c>
      <c r="K6" s="22" t="s">
        <v>20</v>
      </c>
      <c r="L6" s="52" t="s">
        <v>34</v>
      </c>
    </row>
    <row r="10" spans="1:14" ht="15.75" x14ac:dyDescent="0.25">
      <c r="A10" s="32" t="s">
        <v>35</v>
      </c>
      <c r="B10" s="33" t="s">
        <v>36</v>
      </c>
      <c r="C10" s="33" t="s">
        <v>37</v>
      </c>
      <c r="D10" s="33" t="s">
        <v>38</v>
      </c>
    </row>
    <row r="11" spans="1:14" x14ac:dyDescent="0.25">
      <c r="A11" s="53">
        <f>I3</f>
        <v>0.27999984876544648</v>
      </c>
      <c r="B11" s="53">
        <f>I4</f>
        <v>0.27112001625465115</v>
      </c>
      <c r="C11" s="53">
        <f>I5</f>
        <v>0.20247016652541847</v>
      </c>
      <c r="D11" s="53">
        <f>I6</f>
        <v>0.24684109345448396</v>
      </c>
    </row>
    <row r="18" spans="1:7" ht="18.75" x14ac:dyDescent="0.3">
      <c r="A18" s="54"/>
      <c r="B18" s="54"/>
      <c r="C18" s="54"/>
      <c r="D18" s="54"/>
      <c r="E18" s="54"/>
    </row>
    <row r="19" spans="1:7" x14ac:dyDescent="0.25">
      <c r="A19" s="55"/>
      <c r="B19" s="55"/>
      <c r="C19" s="55"/>
      <c r="D19" s="55"/>
      <c r="E19" s="55"/>
    </row>
    <row r="20" spans="1:7" x14ac:dyDescent="0.25">
      <c r="A20" s="55"/>
      <c r="B20" s="55"/>
      <c r="C20" s="55"/>
      <c r="D20" s="55"/>
      <c r="E20" s="55"/>
    </row>
    <row r="21" spans="1:7" x14ac:dyDescent="0.25">
      <c r="A21" s="55"/>
      <c r="B21" s="55"/>
      <c r="C21" s="55"/>
      <c r="D21" s="55"/>
      <c r="E21" s="55"/>
    </row>
    <row r="22" spans="1:7" x14ac:dyDescent="0.25">
      <c r="A22" s="56"/>
      <c r="B22" s="56"/>
      <c r="C22" s="56"/>
      <c r="D22" s="56"/>
      <c r="E22" s="56"/>
    </row>
    <row r="30" spans="1:7" ht="18.75" x14ac:dyDescent="0.25">
      <c r="G30" s="51"/>
    </row>
    <row r="35" spans="12:22" x14ac:dyDescent="0.25"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</row>
    <row r="36" spans="12:22" x14ac:dyDescent="0.25"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</row>
    <row r="37" spans="12:22" x14ac:dyDescent="0.25"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</row>
    <row r="38" spans="12:22" x14ac:dyDescent="0.25"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</row>
    <row r="39" spans="12:22" x14ac:dyDescent="0.25"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</row>
    <row r="40" spans="12:22" x14ac:dyDescent="0.25"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</row>
    <row r="41" spans="12:22" x14ac:dyDescent="0.25"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</row>
    <row r="42" spans="12:22" x14ac:dyDescent="0.25"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</row>
    <row r="43" spans="12:22" x14ac:dyDescent="0.25"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</row>
    <row r="44" spans="12:22" x14ac:dyDescent="0.25"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</row>
  </sheetData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C9B129-5A19-47B1-BE01-42524F667C7D}">
  <dimension ref="A1:L6"/>
  <sheetViews>
    <sheetView showFormulas="1" workbookViewId="0">
      <selection activeCell="G1" sqref="G1:G5"/>
    </sheetView>
  </sheetViews>
  <sheetFormatPr defaultColWidth="7.85546875" defaultRowHeight="15" x14ac:dyDescent="0.25"/>
  <cols>
    <col min="6" max="6" width="1.7109375" customWidth="1"/>
    <col min="7" max="7" width="12.7109375" customWidth="1"/>
    <col min="8" max="8" width="1.85546875" customWidth="1"/>
    <col min="9" max="9" width="11.42578125" customWidth="1"/>
    <col min="10" max="10" width="0.85546875" customWidth="1"/>
    <col min="11" max="11" width="1.5703125" customWidth="1"/>
    <col min="12" max="12" width="23.140625" customWidth="1"/>
  </cols>
  <sheetData>
    <row r="1" spans="1:12" x14ac:dyDescent="0.25">
      <c r="G1" s="3">
        <f>Критерии!G3</f>
        <v>0.20355500000000001</v>
      </c>
    </row>
    <row r="2" spans="1:12" x14ac:dyDescent="0.25">
      <c r="G2" s="3">
        <f>Критерии!G4</f>
        <v>0.17172750000000001</v>
      </c>
    </row>
    <row r="3" spans="1:12" ht="18.75" x14ac:dyDescent="0.25">
      <c r="A3" s="20">
        <f>Альтер_01!G2</f>
        <v>0.25508221018463539</v>
      </c>
      <c r="B3" s="20">
        <f>Альтер_02!G2</f>
        <v>0.25812181676320517</v>
      </c>
      <c r="C3" s="20">
        <f>Альтер_03!G2</f>
        <v>0.36387929826503723</v>
      </c>
      <c r="D3" s="20">
        <f>Альтер_04!G2</f>
        <v>0.28411132532705358</v>
      </c>
      <c r="E3" s="20">
        <f>Альтер_05!G2</f>
        <v>0.23414006454353917</v>
      </c>
      <c r="F3" s="11"/>
      <c r="G3" s="3">
        <f>Критерии!G5</f>
        <v>0.169071</v>
      </c>
      <c r="I3" s="25">
        <f t="array" ref="I3:I6">MMULT(A3:E6,G1:G5)</f>
        <v>0.27999984876544648</v>
      </c>
      <c r="K3" s="22" t="s">
        <v>11</v>
      </c>
      <c r="L3" s="22"/>
    </row>
    <row r="4" spans="1:12" ht="18.75" x14ac:dyDescent="0.25">
      <c r="A4" s="20">
        <f>Альтер_01!G3</f>
        <v>0.27662945627995517</v>
      </c>
      <c r="B4" s="20">
        <f>Альтер_02!G3</f>
        <v>0.22470809298222716</v>
      </c>
      <c r="C4" s="20">
        <f>Альтер_03!G3</f>
        <v>0.25428872158718008</v>
      </c>
      <c r="D4" s="20">
        <f>Альтер_04!G3</f>
        <v>0.28411132532705358</v>
      </c>
      <c r="E4" s="20">
        <f>Альтер_05!G3</f>
        <v>0.30894966739407598</v>
      </c>
      <c r="F4" s="12" t="s">
        <v>19</v>
      </c>
      <c r="G4" s="3">
        <f>Критерии!G6</f>
        <v>0.30902750000000001</v>
      </c>
      <c r="H4" s="13" t="s">
        <v>18</v>
      </c>
      <c r="I4" s="27">
        <v>0.27112001625465115</v>
      </c>
      <c r="K4" s="23" t="s">
        <v>12</v>
      </c>
      <c r="L4" s="23"/>
    </row>
    <row r="5" spans="1:12" ht="18.75" x14ac:dyDescent="0.25">
      <c r="A5" s="20">
        <f>Альтер_01!G4</f>
        <v>0.29999683641737929</v>
      </c>
      <c r="B5" s="20">
        <f>Альтер_02!G4</f>
        <v>0.1956197569228757</v>
      </c>
      <c r="C5" s="20">
        <f>Альтер_03!G4</f>
        <v>0.17770385464287733</v>
      </c>
      <c r="D5" s="20">
        <f>Альтер_04!G4</f>
        <v>0.12366663715113746</v>
      </c>
      <c r="E5" s="20">
        <f>Альтер_05!G4</f>
        <v>0.26895630698006306</v>
      </c>
      <c r="F5" s="11"/>
      <c r="G5" s="3">
        <f>Критерии!G7</f>
        <v>0.14705012499999998</v>
      </c>
      <c r="I5" s="26">
        <v>0.20247016652541847</v>
      </c>
      <c r="J5" s="24"/>
      <c r="K5" s="23" t="s">
        <v>13</v>
      </c>
      <c r="L5" s="23"/>
    </row>
    <row r="6" spans="1:12" ht="18.75" x14ac:dyDescent="0.25">
      <c r="A6" s="21">
        <f>Альтер_01!G5</f>
        <v>0.16829149711803026</v>
      </c>
      <c r="B6" s="21">
        <f>Альтер_02!G5</f>
        <v>0.32155033333169192</v>
      </c>
      <c r="C6" s="21">
        <f>Альтер_03!G5</f>
        <v>0.20412812550490542</v>
      </c>
      <c r="D6" s="21">
        <f>Альтер_04!G5</f>
        <v>0.30811071219475539</v>
      </c>
      <c r="E6" s="21">
        <f>Альтер_05!G5</f>
        <v>0.18795396108232182</v>
      </c>
      <c r="G6" s="18"/>
      <c r="I6" s="25">
        <v>0.24684109345448396</v>
      </c>
      <c r="K6" s="22" t="s">
        <v>20</v>
      </c>
      <c r="L6" s="2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14</vt:i4>
      </vt:variant>
    </vt:vector>
  </HeadingPairs>
  <TitlesOfParts>
    <vt:vector size="14" baseType="lpstr">
      <vt:lpstr>Критерии</vt:lpstr>
      <vt:lpstr>Формулы расчета_Критерии</vt:lpstr>
      <vt:lpstr>Альтер_01</vt:lpstr>
      <vt:lpstr>Формулы_01</vt:lpstr>
      <vt:lpstr>Альтер_02</vt:lpstr>
      <vt:lpstr>Формулы_02</vt:lpstr>
      <vt:lpstr>Альтер_03</vt:lpstr>
      <vt:lpstr>Формулы_03</vt:lpstr>
      <vt:lpstr>Альтер_04</vt:lpstr>
      <vt:lpstr>Формулы_04</vt:lpstr>
      <vt:lpstr>Альтер_05</vt:lpstr>
      <vt:lpstr>Формулы_05</vt:lpstr>
      <vt:lpstr>Результат</vt:lpstr>
      <vt:lpstr>Формулы результата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2018-05-24T18:50:17Z</dcterms:created>
  <dcterms:modified xsi:type="dcterms:W3CDTF">2022-09-17T18:42:36Z</dcterms:modified>
</cp:coreProperties>
</file>